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1c-server\общая\РЕКЛАМА\Рассылки\2025.04.10 Hik HW распродажа -50%\"/>
    </mc:Choice>
  </mc:AlternateContent>
  <xr:revisionPtr revIDLastSave="0" documentId="8_{17D1E4EB-6095-4F24-8DC6-713AAF46DE88}" xr6:coauthVersionLast="47" xr6:coauthVersionMax="47" xr10:uidLastSave="{00000000-0000-0000-0000-000000000000}"/>
  <bookViews>
    <workbookView xWindow="-120" yWindow="-120" windowWidth="29040" windowHeight="15840" xr2:uid="{ED91BC70-544D-4FB7-B9F0-ED1A190DD6A0}"/>
  </bookViews>
  <sheets>
    <sheet name="-50%"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s>
  <definedNames>
    <definedName name="_xlnm._FilterDatabase" localSheetId="0" hidden="1">'-50%'!$A$1:$E$197</definedName>
    <definedName name="_xlnm._FilterDatabase" hidden="1">#REF!</definedName>
    <definedName name="aaa">#REF!</definedName>
    <definedName name="aas">#REF!</definedName>
    <definedName name="ad">#REF!</definedName>
    <definedName name="All_Klients">#REF!</definedName>
    <definedName name="All_клиенты">#REF!</definedName>
    <definedName name="asdddfff">#REF!</definedName>
    <definedName name="asdvadsf">#REF!</definedName>
    <definedName name="dewr">#REF!</definedName>
    <definedName name="DHI_HCVR4108HE_S2">#REF!</definedName>
    <definedName name="DSFSDFSD">#REF!</definedName>
    <definedName name="ed">[2]设置!$B:$B</definedName>
    <definedName name="eeeee">#REF!</definedName>
    <definedName name="Excel_BuiltIn__FilterDatabase">#REF!</definedName>
    <definedName name="Excel_BuiltIn_Print_Area">#REF!</definedName>
    <definedName name="fd">[2]设置!$A:$A</definedName>
    <definedName name="fff">#REF!</definedName>
    <definedName name="fjfj" hidden="1">#REF!</definedName>
    <definedName name="gastrdh">#REF!</definedName>
    <definedName name="ggg">#REF!</definedName>
    <definedName name="gkgk" hidden="1">#REF!</definedName>
    <definedName name="lflfl" hidden="1">#REF!</definedName>
    <definedName name="LP_DISC25">#REF!</definedName>
    <definedName name="LP_DISC45">#REF!</definedName>
    <definedName name="oooo">#REF!</definedName>
    <definedName name="OOOO0">#REF!</definedName>
    <definedName name="QF_SYS_CALC_DECIMAL">[3]Parameters!$E$27</definedName>
    <definedName name="QF_SYS_CURRENCY1">[3]Parameters!$D$34</definedName>
    <definedName name="QF_SYS_LISTPRICECURRENCY_CUSTOM">[4]Parameters!$C$16</definedName>
    <definedName name="QF_SYS_SHIPPING1">[3]Parameters!$D$33</definedName>
    <definedName name="QF_SYS_TRADETERM1">[3]Parameters!$D$32</definedName>
    <definedName name="qqqqq">#REF!</definedName>
    <definedName name="qwe">#REF!</definedName>
    <definedName name="sadf">#REF!</definedName>
    <definedName name="sadsv">#REF!</definedName>
    <definedName name="sddf">#REF!</definedName>
    <definedName name="sdf">#REF!</definedName>
    <definedName name="UPS">#REF!</definedName>
    <definedName name="wcc">#REF!</definedName>
    <definedName name="ааа">#REF!</definedName>
    <definedName name="Кабель">#REF!</definedName>
    <definedName name="крвара" hidden="1">#REF!</definedName>
    <definedName name="Курс">[5]UNV!$H$1</definedName>
    <definedName name="Наименование">#REF!</definedName>
    <definedName name="ненен" hidden="1">#REF!</definedName>
    <definedName name="Область">#REF!</definedName>
    <definedName name="_xlnm.Print_Area">#REF!</definedName>
    <definedName name="Область_печати1">#REF!</definedName>
    <definedName name="остаткижд">'[6]Остаток ЖД'!$A:$K</definedName>
    <definedName name="от500к">'[7]Слив HDD'!$A$17:$F$24</definedName>
    <definedName name="рдрр" hidden="1">#REF!</definedName>
    <definedName name="рпоел88" hidden="1">#REF!</definedName>
    <definedName name="себесжд">'[6]Себес ЖД'!$C:$J</definedName>
    <definedName name="слив">'[7]Слив HDD'!$A$1:$I$15</definedName>
    <definedName name="схемаскидок">'[6]Новый прайс'!$C:$M</definedName>
    <definedName name="таблМО1">'[8]Остатки Москва'!$A:$F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#REF!</definedName>
    <definedName name="ункрр" hidden="1">#REF!</definedName>
    <definedName name="Филиалы">[9]Реквизиты!$A$10:$A$16</definedName>
    <definedName name="Фильтр" hidden="1">#REF!</definedName>
    <definedName name="щщ">#REF!</definedName>
    <definedName name="产品状态">[2]设置!$A:$A</definedName>
    <definedName name="产品线">[10]数据有效性!$M$2:$M$47</definedName>
    <definedName name="产品需求类型">[11]数据有效性!$I$2:$I$13</definedName>
    <definedName name="从">#REF!</definedName>
    <definedName name="优先级">[11]数据有效性!$D$2:$D$4</definedName>
    <definedName name="图片">INDEX(#REF!,MATCH(#REF!,#REF!,0))</definedName>
    <definedName name="好">#REF!</definedName>
    <definedName name="应用场景分类">[10]数据有效性!$K$2:$K$7</definedName>
    <definedName name="整机外观标准">[11]数据有效性!$L$2:$L$12</definedName>
    <definedName name="新传显">#REF!</definedName>
    <definedName name="方法">#REF!</definedName>
    <definedName name="研发需求来源">[11]数据有效性!$B$2:$B$12</definedName>
    <definedName name="硬件规格类型">'[10]数据有效性-硬件需求规格清单'!$A$2:$A$27</definedName>
    <definedName name="类别">[12]预算表格!$A$1:$F$1</definedName>
    <definedName name="结构规格类型">'[10]数据有效性-结构需求规格清单'!$A$2:$A$12</definedName>
    <definedName name="羊">[13]业务类别!$A$1:$F$1</definedName>
    <definedName name="羊1">[13]业务类别!$A$17:$N$17</definedName>
    <definedName name="订货周期">[2]设置!$B:$B</definedName>
    <definedName name="软件研发需求类型">'[10]数据有效性-软件需求跟踪表'!$A$2:$A$4</definedName>
    <definedName name="需求实现策略">'[10]数据有效性-软件需求跟踪表'!$B$2:$B$7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97" i="1" l="1"/>
  <c r="D196" i="1"/>
  <c r="E195" i="1"/>
  <c r="D195" i="1"/>
  <c r="C195" i="1"/>
  <c r="E194" i="1"/>
  <c r="C194" i="1"/>
  <c r="D194" i="1" s="1"/>
  <c r="E193" i="1"/>
  <c r="C193" i="1"/>
  <c r="D193" i="1" s="1"/>
  <c r="E192" i="1"/>
  <c r="D192" i="1" s="1"/>
  <c r="C192" i="1"/>
  <c r="E191" i="1"/>
  <c r="D191" i="1"/>
  <c r="C191" i="1"/>
  <c r="E190" i="1"/>
  <c r="C190" i="1"/>
  <c r="D190" i="1" s="1"/>
  <c r="E189" i="1"/>
  <c r="C189" i="1"/>
  <c r="D189" i="1" s="1"/>
  <c r="E188" i="1"/>
  <c r="D188" i="1" s="1"/>
  <c r="C188" i="1"/>
  <c r="E187" i="1"/>
  <c r="D187" i="1"/>
  <c r="C187" i="1"/>
  <c r="E186" i="1"/>
  <c r="C186" i="1"/>
  <c r="D186" i="1" s="1"/>
  <c r="E185" i="1"/>
  <c r="C185" i="1"/>
  <c r="D185" i="1" s="1"/>
  <c r="E184" i="1"/>
  <c r="D184" i="1" s="1"/>
  <c r="C184" i="1"/>
  <c r="E183" i="1"/>
  <c r="D183" i="1"/>
  <c r="C183" i="1"/>
  <c r="E182" i="1"/>
  <c r="C182" i="1"/>
  <c r="D182" i="1" s="1"/>
  <c r="E181" i="1"/>
  <c r="C181" i="1"/>
  <c r="D181" i="1" s="1"/>
  <c r="E180" i="1"/>
  <c r="D180" i="1" s="1"/>
  <c r="C180" i="1"/>
  <c r="E179" i="1"/>
  <c r="D179" i="1"/>
  <c r="C179" i="1"/>
  <c r="E178" i="1"/>
  <c r="C178" i="1"/>
  <c r="D178" i="1" s="1"/>
  <c r="E177" i="1"/>
  <c r="C177" i="1"/>
  <c r="D177" i="1" s="1"/>
  <c r="E176" i="1"/>
  <c r="D176" i="1" s="1"/>
  <c r="C176" i="1"/>
  <c r="E175" i="1"/>
  <c r="D175" i="1"/>
  <c r="C175" i="1"/>
  <c r="E174" i="1"/>
  <c r="C174" i="1"/>
  <c r="D174" i="1" s="1"/>
  <c r="E173" i="1"/>
  <c r="C173" i="1"/>
  <c r="D173" i="1" s="1"/>
  <c r="E172" i="1"/>
  <c r="D172" i="1" s="1"/>
  <c r="C172" i="1"/>
  <c r="E171" i="1"/>
  <c r="D171" i="1"/>
  <c r="C171" i="1"/>
  <c r="E170" i="1"/>
  <c r="C170" i="1"/>
  <c r="D170" i="1" s="1"/>
  <c r="E169" i="1"/>
  <c r="C169" i="1"/>
  <c r="D169" i="1" s="1"/>
  <c r="E168" i="1"/>
  <c r="D168" i="1" s="1"/>
  <c r="C168" i="1"/>
  <c r="E167" i="1"/>
  <c r="D167" i="1"/>
  <c r="C167" i="1"/>
  <c r="E166" i="1"/>
  <c r="C166" i="1"/>
  <c r="D166" i="1" s="1"/>
  <c r="E165" i="1"/>
  <c r="C165" i="1"/>
  <c r="D165" i="1" s="1"/>
  <c r="E164" i="1"/>
  <c r="D164" i="1" s="1"/>
  <c r="C164" i="1"/>
  <c r="E163" i="1"/>
  <c r="D163" i="1"/>
  <c r="C163" i="1"/>
  <c r="E162" i="1"/>
  <c r="C162" i="1"/>
  <c r="D162" i="1" s="1"/>
  <c r="E161" i="1"/>
  <c r="C161" i="1"/>
  <c r="D161" i="1" s="1"/>
  <c r="E160" i="1"/>
  <c r="D160" i="1" s="1"/>
  <c r="C160" i="1"/>
  <c r="E159" i="1"/>
  <c r="D159" i="1"/>
  <c r="C159" i="1"/>
  <c r="E158" i="1"/>
  <c r="C158" i="1"/>
  <c r="D158" i="1" s="1"/>
  <c r="E157" i="1"/>
  <c r="C157" i="1"/>
  <c r="D157" i="1" s="1"/>
  <c r="E156" i="1"/>
  <c r="D156" i="1" s="1"/>
  <c r="C156" i="1"/>
  <c r="E155" i="1"/>
  <c r="D155" i="1"/>
  <c r="C155" i="1"/>
  <c r="E154" i="1"/>
  <c r="C154" i="1"/>
  <c r="D154" i="1" s="1"/>
  <c r="E153" i="1"/>
  <c r="C153" i="1"/>
  <c r="D153" i="1" s="1"/>
  <c r="E152" i="1"/>
  <c r="D152" i="1" s="1"/>
  <c r="C152" i="1"/>
  <c r="E151" i="1"/>
  <c r="D151" i="1"/>
  <c r="C151" i="1"/>
  <c r="E150" i="1"/>
  <c r="C150" i="1"/>
  <c r="D150" i="1" s="1"/>
  <c r="E149" i="1"/>
  <c r="C149" i="1"/>
  <c r="D149" i="1" s="1"/>
  <c r="E148" i="1"/>
  <c r="D148" i="1" s="1"/>
  <c r="C148" i="1"/>
  <c r="E147" i="1"/>
  <c r="D147" i="1"/>
  <c r="C147" i="1"/>
  <c r="E146" i="1"/>
  <c r="C146" i="1"/>
  <c r="D146" i="1" s="1"/>
  <c r="E145" i="1"/>
  <c r="C145" i="1"/>
  <c r="D145" i="1" s="1"/>
  <c r="E144" i="1"/>
  <c r="D144" i="1" s="1"/>
  <c r="C144" i="1"/>
  <c r="E143" i="1"/>
  <c r="D143" i="1"/>
  <c r="C143" i="1"/>
  <c r="E142" i="1"/>
  <c r="C142" i="1"/>
  <c r="D142" i="1" s="1"/>
  <c r="E141" i="1"/>
  <c r="C141" i="1"/>
  <c r="D141" i="1" s="1"/>
  <c r="E140" i="1"/>
  <c r="D140" i="1" s="1"/>
  <c r="C140" i="1"/>
  <c r="E139" i="1"/>
  <c r="D139" i="1"/>
  <c r="C139" i="1"/>
  <c r="E138" i="1"/>
  <c r="C138" i="1"/>
  <c r="D138" i="1" s="1"/>
  <c r="E137" i="1"/>
  <c r="C137" i="1"/>
  <c r="D137" i="1" s="1"/>
  <c r="E136" i="1"/>
  <c r="D136" i="1" s="1"/>
  <c r="C136" i="1"/>
  <c r="E135" i="1"/>
  <c r="D135" i="1"/>
  <c r="C135" i="1"/>
  <c r="E134" i="1"/>
  <c r="C134" i="1"/>
  <c r="D134" i="1" s="1"/>
  <c r="E133" i="1"/>
  <c r="C133" i="1"/>
  <c r="D133" i="1" s="1"/>
  <c r="E132" i="1"/>
  <c r="D132" i="1" s="1"/>
  <c r="C132" i="1"/>
  <c r="E131" i="1"/>
  <c r="D131" i="1"/>
  <c r="C131" i="1"/>
  <c r="E130" i="1"/>
  <c r="C130" i="1"/>
  <c r="D130" i="1" s="1"/>
  <c r="E129" i="1"/>
  <c r="C129" i="1"/>
  <c r="D129" i="1" s="1"/>
  <c r="E128" i="1"/>
  <c r="D128" i="1" s="1"/>
  <c r="C128" i="1"/>
  <c r="E127" i="1"/>
  <c r="D127" i="1"/>
  <c r="C127" i="1"/>
  <c r="E126" i="1"/>
  <c r="C126" i="1"/>
  <c r="D126" i="1" s="1"/>
  <c r="E125" i="1"/>
  <c r="C125" i="1"/>
  <c r="D125" i="1" s="1"/>
  <c r="E124" i="1"/>
  <c r="D124" i="1" s="1"/>
  <c r="C124" i="1"/>
  <c r="E123" i="1"/>
  <c r="D123" i="1"/>
  <c r="C123" i="1"/>
  <c r="E122" i="1"/>
  <c r="C122" i="1"/>
  <c r="D122" i="1" s="1"/>
  <c r="E121" i="1"/>
  <c r="C121" i="1"/>
  <c r="D121" i="1" s="1"/>
  <c r="E120" i="1"/>
  <c r="D120" i="1" s="1"/>
  <c r="C120" i="1"/>
  <c r="E119" i="1"/>
  <c r="D119" i="1"/>
  <c r="C119" i="1"/>
  <c r="E118" i="1"/>
  <c r="C118" i="1"/>
  <c r="D118" i="1" s="1"/>
  <c r="E117" i="1"/>
  <c r="C117" i="1"/>
  <c r="D117" i="1" s="1"/>
  <c r="E116" i="1"/>
  <c r="D116" i="1" s="1"/>
  <c r="C116" i="1"/>
  <c r="E115" i="1"/>
  <c r="D115" i="1"/>
  <c r="C115" i="1"/>
  <c r="E114" i="1"/>
  <c r="C114" i="1"/>
  <c r="D114" i="1" s="1"/>
  <c r="E113" i="1"/>
  <c r="C113" i="1"/>
  <c r="D113" i="1" s="1"/>
  <c r="E112" i="1"/>
  <c r="D112" i="1" s="1"/>
  <c r="C112" i="1"/>
  <c r="E111" i="1"/>
  <c r="D111" i="1"/>
  <c r="C111" i="1"/>
  <c r="E110" i="1"/>
  <c r="C110" i="1"/>
  <c r="D110" i="1" s="1"/>
  <c r="E109" i="1"/>
  <c r="C109" i="1"/>
  <c r="D109" i="1" s="1"/>
  <c r="E108" i="1"/>
  <c r="D108" i="1" s="1"/>
  <c r="C108" i="1"/>
  <c r="E107" i="1"/>
  <c r="D107" i="1"/>
  <c r="C107" i="1"/>
  <c r="E106" i="1"/>
  <c r="C106" i="1"/>
  <c r="D106" i="1" s="1"/>
  <c r="E105" i="1"/>
  <c r="C105" i="1"/>
  <c r="D105" i="1" s="1"/>
  <c r="E104" i="1"/>
  <c r="D104" i="1" s="1"/>
  <c r="C104" i="1"/>
  <c r="E103" i="1"/>
  <c r="D103" i="1"/>
  <c r="C103" i="1"/>
  <c r="E102" i="1"/>
  <c r="C102" i="1"/>
  <c r="D102" i="1" s="1"/>
  <c r="E101" i="1"/>
  <c r="C101" i="1"/>
  <c r="D101" i="1" s="1"/>
  <c r="E100" i="1"/>
  <c r="D100" i="1" s="1"/>
  <c r="C100" i="1"/>
  <c r="E99" i="1"/>
  <c r="D99" i="1"/>
  <c r="C99" i="1"/>
  <c r="E98" i="1"/>
  <c r="C98" i="1"/>
  <c r="D98" i="1" s="1"/>
  <c r="E97" i="1"/>
  <c r="C97" i="1"/>
  <c r="D97" i="1" s="1"/>
  <c r="E96" i="1"/>
  <c r="D96" i="1" s="1"/>
  <c r="C96" i="1"/>
  <c r="E95" i="1"/>
  <c r="D95" i="1"/>
  <c r="C95" i="1"/>
  <c r="E94" i="1"/>
  <c r="C94" i="1"/>
  <c r="D94" i="1" s="1"/>
  <c r="E93" i="1"/>
  <c r="C93" i="1"/>
  <c r="D93" i="1" s="1"/>
  <c r="E92" i="1"/>
  <c r="D92" i="1" s="1"/>
  <c r="C92" i="1"/>
  <c r="E91" i="1"/>
  <c r="D91" i="1"/>
  <c r="C91" i="1"/>
  <c r="E90" i="1"/>
  <c r="C90" i="1"/>
  <c r="D90" i="1" s="1"/>
  <c r="E89" i="1"/>
  <c r="C89" i="1"/>
  <c r="D89" i="1" s="1"/>
  <c r="E88" i="1"/>
  <c r="D88" i="1" s="1"/>
  <c r="C88" i="1"/>
  <c r="E87" i="1"/>
  <c r="D87" i="1"/>
  <c r="C87" i="1"/>
  <c r="E86" i="1"/>
  <c r="C86" i="1"/>
  <c r="D86" i="1" s="1"/>
  <c r="E85" i="1"/>
  <c r="C85" i="1"/>
  <c r="D85" i="1" s="1"/>
  <c r="E84" i="1"/>
  <c r="D84" i="1" s="1"/>
  <c r="C84" i="1"/>
  <c r="E83" i="1"/>
  <c r="D83" i="1"/>
  <c r="C83" i="1"/>
  <c r="E82" i="1"/>
  <c r="C82" i="1"/>
  <c r="D82" i="1" s="1"/>
  <c r="E81" i="1"/>
  <c r="C81" i="1"/>
  <c r="D81" i="1" s="1"/>
  <c r="E80" i="1"/>
  <c r="D80" i="1" s="1"/>
  <c r="C80" i="1"/>
  <c r="E79" i="1"/>
  <c r="D79" i="1"/>
  <c r="C79" i="1"/>
  <c r="E78" i="1"/>
  <c r="C78" i="1"/>
  <c r="D78" i="1" s="1"/>
  <c r="E77" i="1"/>
  <c r="C77" i="1"/>
  <c r="D77" i="1" s="1"/>
  <c r="E76" i="1"/>
  <c r="D76" i="1" s="1"/>
  <c r="C76" i="1"/>
  <c r="E75" i="1"/>
  <c r="D75" i="1"/>
  <c r="C75" i="1"/>
  <c r="E74" i="1"/>
  <c r="C74" i="1"/>
  <c r="D74" i="1" s="1"/>
  <c r="E73" i="1"/>
  <c r="C73" i="1"/>
  <c r="D73" i="1" s="1"/>
  <c r="E72" i="1"/>
  <c r="D72" i="1" s="1"/>
  <c r="C72" i="1"/>
  <c r="E71" i="1"/>
  <c r="D71" i="1"/>
  <c r="C71" i="1"/>
  <c r="E70" i="1"/>
  <c r="C70" i="1"/>
  <c r="D70" i="1" s="1"/>
  <c r="E69" i="1"/>
  <c r="C69" i="1"/>
  <c r="D69" i="1" s="1"/>
  <c r="E68" i="1"/>
  <c r="D68" i="1" s="1"/>
  <c r="C68" i="1"/>
  <c r="E67" i="1"/>
  <c r="D67" i="1"/>
  <c r="C67" i="1"/>
  <c r="E66" i="1"/>
  <c r="C66" i="1"/>
  <c r="D66" i="1" s="1"/>
  <c r="E65" i="1"/>
  <c r="C65" i="1"/>
  <c r="D65" i="1" s="1"/>
  <c r="E64" i="1"/>
  <c r="D64" i="1" s="1"/>
  <c r="C64" i="1"/>
  <c r="E63" i="1"/>
  <c r="D63" i="1"/>
  <c r="C63" i="1"/>
  <c r="E62" i="1"/>
  <c r="C62" i="1"/>
  <c r="D62" i="1" s="1"/>
  <c r="E61" i="1"/>
  <c r="C61" i="1"/>
  <c r="D61" i="1" s="1"/>
  <c r="E60" i="1"/>
  <c r="D60" i="1" s="1"/>
  <c r="C60" i="1"/>
  <c r="E59" i="1"/>
  <c r="D59" i="1"/>
  <c r="C59" i="1"/>
  <c r="E58" i="1"/>
  <c r="C58" i="1"/>
  <c r="D58" i="1" s="1"/>
  <c r="E57" i="1"/>
  <c r="C57" i="1"/>
  <c r="D57" i="1" s="1"/>
  <c r="E56" i="1"/>
  <c r="D56" i="1" s="1"/>
  <c r="C56" i="1"/>
  <c r="E55" i="1"/>
  <c r="D55" i="1"/>
  <c r="C55" i="1"/>
  <c r="E54" i="1"/>
  <c r="C54" i="1"/>
  <c r="D54" i="1" s="1"/>
  <c r="E53" i="1"/>
  <c r="C53" i="1"/>
  <c r="D53" i="1" s="1"/>
  <c r="E52" i="1"/>
  <c r="D52" i="1" s="1"/>
  <c r="C52" i="1"/>
  <c r="E51" i="1"/>
  <c r="D51" i="1"/>
  <c r="C51" i="1"/>
  <c r="E50" i="1"/>
  <c r="C50" i="1"/>
  <c r="D50" i="1" s="1"/>
  <c r="E49" i="1"/>
  <c r="C49" i="1"/>
  <c r="D49" i="1" s="1"/>
  <c r="E48" i="1"/>
  <c r="D48" i="1" s="1"/>
  <c r="C48" i="1"/>
  <c r="E47" i="1"/>
  <c r="D47" i="1"/>
  <c r="C47" i="1"/>
  <c r="E46" i="1"/>
  <c r="C46" i="1"/>
  <c r="D46" i="1" s="1"/>
  <c r="E45" i="1"/>
  <c r="C45" i="1"/>
  <c r="D45" i="1" s="1"/>
  <c r="E44" i="1"/>
  <c r="D44" i="1" s="1"/>
  <c r="C44" i="1"/>
  <c r="E43" i="1"/>
  <c r="D43" i="1"/>
  <c r="C43" i="1"/>
  <c r="E42" i="1"/>
  <c r="C42" i="1"/>
  <c r="D42" i="1" s="1"/>
  <c r="E41" i="1"/>
  <c r="C41" i="1"/>
  <c r="D41" i="1" s="1"/>
  <c r="E40" i="1"/>
  <c r="D40" i="1" s="1"/>
  <c r="C40" i="1"/>
  <c r="E39" i="1"/>
  <c r="D39" i="1"/>
  <c r="C39" i="1"/>
  <c r="E38" i="1"/>
  <c r="C38" i="1"/>
  <c r="D38" i="1" s="1"/>
  <c r="E37" i="1"/>
  <c r="C37" i="1"/>
  <c r="D37" i="1" s="1"/>
  <c r="E36" i="1"/>
  <c r="D36" i="1" s="1"/>
  <c r="C36" i="1"/>
  <c r="E35" i="1"/>
  <c r="D35" i="1"/>
  <c r="C35" i="1"/>
  <c r="E34" i="1"/>
  <c r="C34" i="1"/>
  <c r="D34" i="1" s="1"/>
  <c r="E33" i="1"/>
  <c r="C33" i="1"/>
  <c r="D33" i="1" s="1"/>
  <c r="E32" i="1"/>
  <c r="D32" i="1" s="1"/>
  <c r="C32" i="1"/>
  <c r="E31" i="1"/>
  <c r="D31" i="1"/>
  <c r="C31" i="1"/>
  <c r="E30" i="1"/>
  <c r="C30" i="1"/>
  <c r="D30" i="1" s="1"/>
  <c r="E29" i="1"/>
  <c r="C29" i="1"/>
  <c r="D29" i="1" s="1"/>
  <c r="E28" i="1"/>
  <c r="D28" i="1" s="1"/>
  <c r="C28" i="1"/>
  <c r="E27" i="1"/>
  <c r="D27" i="1"/>
  <c r="C27" i="1"/>
  <c r="E26" i="1"/>
  <c r="C26" i="1"/>
  <c r="D26" i="1" s="1"/>
  <c r="E25" i="1"/>
  <c r="C25" i="1"/>
  <c r="D25" i="1" s="1"/>
  <c r="E24" i="1"/>
  <c r="D24" i="1" s="1"/>
  <c r="C24" i="1"/>
  <c r="E23" i="1"/>
  <c r="D23" i="1"/>
  <c r="C23" i="1"/>
  <c r="E22" i="1"/>
  <c r="C22" i="1"/>
  <c r="D22" i="1" s="1"/>
  <c r="E21" i="1"/>
  <c r="C21" i="1"/>
  <c r="D21" i="1" s="1"/>
  <c r="E20" i="1"/>
  <c r="D20" i="1" s="1"/>
  <c r="C20" i="1"/>
  <c r="E19" i="1"/>
  <c r="D19" i="1"/>
  <c r="C19" i="1"/>
  <c r="E18" i="1"/>
  <c r="C18" i="1"/>
  <c r="D18" i="1" s="1"/>
  <c r="E17" i="1"/>
  <c r="C17" i="1"/>
  <c r="D17" i="1" s="1"/>
  <c r="E16" i="1"/>
  <c r="D16" i="1" s="1"/>
  <c r="C16" i="1"/>
  <c r="E15" i="1"/>
  <c r="D15" i="1"/>
  <c r="C15" i="1"/>
  <c r="E14" i="1"/>
  <c r="C14" i="1"/>
  <c r="D14" i="1" s="1"/>
  <c r="E13" i="1"/>
  <c r="C13" i="1"/>
  <c r="D13" i="1" s="1"/>
  <c r="E12" i="1"/>
  <c r="D12" i="1" s="1"/>
  <c r="C12" i="1"/>
  <c r="E11" i="1"/>
  <c r="D11" i="1"/>
  <c r="C11" i="1"/>
  <c r="E10" i="1"/>
  <c r="C10" i="1"/>
  <c r="D10" i="1" s="1"/>
  <c r="E9" i="1"/>
  <c r="C9" i="1"/>
  <c r="D9" i="1" s="1"/>
  <c r="E8" i="1"/>
  <c r="D8" i="1" s="1"/>
  <c r="C8" i="1"/>
  <c r="E7" i="1"/>
  <c r="D7" i="1"/>
  <c r="C7" i="1"/>
  <c r="E6" i="1"/>
  <c r="C6" i="1"/>
  <c r="D6" i="1" s="1"/>
  <c r="E5" i="1"/>
  <c r="C5" i="1"/>
  <c r="D5" i="1" s="1"/>
  <c r="E4" i="1"/>
  <c r="D4" i="1" s="1"/>
  <c r="C4" i="1"/>
  <c r="E3" i="1"/>
  <c r="D3" i="1"/>
  <c r="C3" i="1"/>
  <c r="E2" i="1"/>
  <c r="C2" i="1"/>
  <c r="D2" i="1" s="1"/>
</calcChain>
</file>

<file path=xl/sharedStrings.xml><?xml version="1.0" encoding="utf-8"?>
<sst xmlns="http://schemas.openxmlformats.org/spreadsheetml/2006/main" count="201" uniqueCount="198">
  <si>
    <t>Код заказа</t>
  </si>
  <si>
    <t>Модель</t>
  </si>
  <si>
    <t>Распродажа -50%</t>
  </si>
  <si>
    <t>Скидка%</t>
  </si>
  <si>
    <t>Рекомендуемая РРЦ*</t>
  </si>
  <si>
    <t>IPC-D020(C)(2.8mm)</t>
  </si>
  <si>
    <t>IPC-B040 (2.8mm)</t>
  </si>
  <si>
    <t>DVR-104P-G(B)</t>
  </si>
  <si>
    <t>IPC-B022-G2/U  (2.8mm)</t>
  </si>
  <si>
    <t>IPC-D622-G2/ZS</t>
  </si>
  <si>
    <t>DS-I200(E)(2.8mm)</t>
  </si>
  <si>
    <t>DS-I200(E)(4mm)</t>
  </si>
  <si>
    <t>DS-I200(E)(6mm)</t>
  </si>
  <si>
    <t>DS-I202(E)(2.8mm)</t>
  </si>
  <si>
    <t>DS-I202(E)(4mm)</t>
  </si>
  <si>
    <t>DS-I203(E)(2.8mm)</t>
  </si>
  <si>
    <t>DS-I203(D) (4 mm)</t>
  </si>
  <si>
    <t>DS-I203(E)(4mm)</t>
  </si>
  <si>
    <t>DS-I250L(D)(2.8mm)</t>
  </si>
  <si>
    <t>DS-I250L(D)(4mm)</t>
  </si>
  <si>
    <t>DS-I250M(B) (2.8 mm)</t>
  </si>
  <si>
    <t>DS-I250M(C)(2.8 mm)</t>
  </si>
  <si>
    <t>DS-I252M(B)(2.8 mm)</t>
  </si>
  <si>
    <t>DS-I253M(C)(2.8 mm)</t>
  </si>
  <si>
    <t>DS-I253M(C)(4 mm)</t>
  </si>
  <si>
    <t>DS-I252L(2.8mm)</t>
  </si>
  <si>
    <t>DS-I252L(B)(2.8mm)</t>
  </si>
  <si>
    <t>DS-I214(B) (4 mm)</t>
  </si>
  <si>
    <t>DS-I214W(С) (2.8 mm)</t>
  </si>
  <si>
    <t>DS-I214W(C)(4mm)</t>
  </si>
  <si>
    <t>DS-I252W(E) (2.8 mm)</t>
  </si>
  <si>
    <t>DS-I256Z(B)(2.8-12mm)</t>
  </si>
  <si>
    <t>DS-I351</t>
  </si>
  <si>
    <t>DS-I400(D)(2.8mm)</t>
  </si>
  <si>
    <t>DS-I400(D)(4mm)</t>
  </si>
  <si>
    <t>DS-I400(D)(6mm)</t>
  </si>
  <si>
    <t>DS-I402(D)(2.8mm)</t>
  </si>
  <si>
    <t>DS-I402(D)(4mm)</t>
  </si>
  <si>
    <t>DS-I403(D)(2.8mm)</t>
  </si>
  <si>
    <t>DS-I403(D)(4mm)</t>
  </si>
  <si>
    <t>DS-I450M(C)(2.8mm)</t>
  </si>
  <si>
    <t>DS-I450M(C)(4mm)</t>
  </si>
  <si>
    <t>DS-I452M(B)(2.8 mm)</t>
  </si>
  <si>
    <t>DS-I452M(B)(4 mm)</t>
  </si>
  <si>
    <t>DS-I453M (2.8mm)</t>
  </si>
  <si>
    <t>DS-I453M(C)(2.8mm)</t>
  </si>
  <si>
    <t>DS-I453M(C)(4mm)</t>
  </si>
  <si>
    <t>DS-I450L(D)(2.8mm)</t>
  </si>
  <si>
    <t>DS-I450L(D)(4mm)</t>
  </si>
  <si>
    <t>DS-I453L(B) (2.8 mm)</t>
  </si>
  <si>
    <t>DS-I453L(D)(4mm)</t>
  </si>
  <si>
    <t>DS-I850M(4mm)</t>
  </si>
  <si>
    <t>DS-I852M(2.8mm)</t>
  </si>
  <si>
    <t>DS-I853M(2.8mm)</t>
  </si>
  <si>
    <t>DS-I205M(С)</t>
  </si>
  <si>
    <t>PTZ-N2204I-D3</t>
  </si>
  <si>
    <t>PTZ-N2204I-D3/W(C)</t>
  </si>
  <si>
    <t>PT-Y2400I-DE</t>
  </si>
  <si>
    <t>PTZ-Y2404I-DE</t>
  </si>
  <si>
    <t>PTZ-N3A404I-D(B)</t>
  </si>
  <si>
    <t>DS-I215(D)</t>
  </si>
  <si>
    <t>DS-I225(D)</t>
  </si>
  <si>
    <t>PTZ-2SE215M-12F0</t>
  </si>
  <si>
    <t>DS-I415(B)</t>
  </si>
  <si>
    <t>DS-I425(B)</t>
  </si>
  <si>
    <t>PTZ-2SE415M-14F0</t>
  </si>
  <si>
    <t>DS-T101 (2.8 mm)</t>
  </si>
  <si>
    <t>DS-T133 (2.8 mm)</t>
  </si>
  <si>
    <t>DS-T200A(B) (2.8mm)</t>
  </si>
  <si>
    <t>DS-T200A(B) (3.6mm)</t>
  </si>
  <si>
    <t>DS-T200S (2.8 mm)</t>
  </si>
  <si>
    <t>DS-T200L(C)(2.8 mm)</t>
  </si>
  <si>
    <t>DS-T200L(C)(3.6 mm)</t>
  </si>
  <si>
    <t>DS-T220A (2.8mm)</t>
  </si>
  <si>
    <t>DS-T201(B) (2.8 mm)</t>
  </si>
  <si>
    <t>DS-T201(B) (3.6 mm)</t>
  </si>
  <si>
    <t>DS-T203S (3.6 mm)</t>
  </si>
  <si>
    <t>DS-T203L(C)(2.8 mm)</t>
  </si>
  <si>
    <t>DS-T203L (3.6 mm)</t>
  </si>
  <si>
    <t>DS-T206(B) (2.8-12 mm)</t>
  </si>
  <si>
    <t>DS-T206(C)(2.7-13.5 mm)</t>
  </si>
  <si>
    <t>DS-T206S (2.7-13,5 mm)</t>
  </si>
  <si>
    <t>DS-T208S (2.7-13,5 mm)</t>
  </si>
  <si>
    <t>DS-T209(C)(2.7-13.5 mm)</t>
  </si>
  <si>
    <t>DS-T500 (С) (3.6 mm)</t>
  </si>
  <si>
    <t>DS-T500A(B) (3.6mm)</t>
  </si>
  <si>
    <t>DS-T503 (С) (3.6 mm)</t>
  </si>
  <si>
    <t>DS-T520 (С) (2.8 mm)</t>
  </si>
  <si>
    <t>DS-T520A (2.8mm)</t>
  </si>
  <si>
    <t>DS-T500L(B)(2.8mm)</t>
  </si>
  <si>
    <t>DS-T503L(2.8mm)</t>
  </si>
  <si>
    <t>DS-T503L(B)(2.8 mm)</t>
  </si>
  <si>
    <t>DS-T503L(3.6mm)</t>
  </si>
  <si>
    <t>DS-T503L(B)(3.6 mm)</t>
  </si>
  <si>
    <t>DS-T800(B) (2.8 mm)</t>
  </si>
  <si>
    <t>DS-T803(B) (2.8 mm)</t>
  </si>
  <si>
    <t xml:space="preserve">DS-T245(C) </t>
  </si>
  <si>
    <t>DS-T215(C)</t>
  </si>
  <si>
    <t>DS-T265(C)</t>
  </si>
  <si>
    <t>DS-H104EGA(330GB)</t>
  </si>
  <si>
    <t>DS-H108EGA(512GB)</t>
  </si>
  <si>
    <t>DS-H204EQA(512GB)</t>
  </si>
  <si>
    <t>DS-H104GA</t>
  </si>
  <si>
    <t>DS-H108GA</t>
  </si>
  <si>
    <t>DS-H204QA(B)</t>
  </si>
  <si>
    <t xml:space="preserve">DS-H208QA(C) </t>
  </si>
  <si>
    <t>DS-H216QA(B)</t>
  </si>
  <si>
    <t>DS-H304QAF(B)</t>
  </si>
  <si>
    <t>DS-H304QA(C)</t>
  </si>
  <si>
    <t>DS-H308QA(C)</t>
  </si>
  <si>
    <t>DS-H316/2QA(C)</t>
  </si>
  <si>
    <t>DS-H332/2Q(N)(B)</t>
  </si>
  <si>
    <t xml:space="preserve">DS-H104UA(C) </t>
  </si>
  <si>
    <t>DS-H108UA(B)</t>
  </si>
  <si>
    <t>DS-H216UA(B)</t>
  </si>
  <si>
    <t>DS-H216UAF</t>
  </si>
  <si>
    <t>DS-N208EP(1TB)</t>
  </si>
  <si>
    <t>DS-N204(C)</t>
  </si>
  <si>
    <t>DS-N204(D)</t>
  </si>
  <si>
    <t>DS-N208(C)</t>
  </si>
  <si>
    <t>DS-N204P(C)</t>
  </si>
  <si>
    <t>DS-N208P(C)</t>
  </si>
  <si>
    <t>DS-N308(D)</t>
  </si>
  <si>
    <t>DS-N308/2(D)</t>
  </si>
  <si>
    <t>DS-N308/2P(D)</t>
  </si>
  <si>
    <t>DS-N316(D)</t>
  </si>
  <si>
    <t>DS-N316/2(D)</t>
  </si>
  <si>
    <t>DS-N316/2P(D)</t>
  </si>
  <si>
    <t>DS-N332/2(C)</t>
  </si>
  <si>
    <t>DS-1473ZJ-155</t>
  </si>
  <si>
    <t>DS-1273ZJ-130-TRL</t>
  </si>
  <si>
    <t>DS-1602ZJ-pole</t>
  </si>
  <si>
    <t>DS-S504P(B)</t>
  </si>
  <si>
    <t>DS-S604P</t>
  </si>
  <si>
    <t>DS-S908P(B)</t>
  </si>
  <si>
    <t>DS-S1008P</t>
  </si>
  <si>
    <t>DS-S504GP</t>
  </si>
  <si>
    <t>DS-S1008GP</t>
  </si>
  <si>
    <t>DS-S1816GP</t>
  </si>
  <si>
    <t>DS-S2624GP</t>
  </si>
  <si>
    <t>VDP-D4214W/Flush</t>
  </si>
  <si>
    <t>VDP-D4212W(B)</t>
  </si>
  <si>
    <t>VDP-D4214W(B)</t>
  </si>
  <si>
    <t>VDP-D4211W(B)/Flush</t>
  </si>
  <si>
    <t>VDP-H2111W</t>
  </si>
  <si>
    <t>VDP-H3211W</t>
  </si>
  <si>
    <t>VDP-H2211</t>
  </si>
  <si>
    <t>VDP-H2211B</t>
  </si>
  <si>
    <t>VDP-H3212W</t>
  </si>
  <si>
    <t>VDP-H3212WB</t>
  </si>
  <si>
    <t>DS-D100KF</t>
  </si>
  <si>
    <t>DS-D100P</t>
  </si>
  <si>
    <t>DS-D100M</t>
  </si>
  <si>
    <t>DS-D100MF</t>
  </si>
  <si>
    <t>DS-D200IKWF</t>
  </si>
  <si>
    <t>DS-D100HKWF</t>
  </si>
  <si>
    <t>ACT-T1343MW</t>
  </si>
  <si>
    <t>ACT-T1343MFW</t>
  </si>
  <si>
    <t>ACT-T1343EFW</t>
  </si>
  <si>
    <t>ACT-T1805MBW</t>
  </si>
  <si>
    <t>ACT-T1805EBW</t>
  </si>
  <si>
    <t>ACT-C101</t>
  </si>
  <si>
    <t>ACT-C102</t>
  </si>
  <si>
    <t>ACT-C111</t>
  </si>
  <si>
    <t>ACT-C114</t>
  </si>
  <si>
    <t>ACT-R2102M</t>
  </si>
  <si>
    <t>ACT-R2802M</t>
  </si>
  <si>
    <t>ACT-B02</t>
  </si>
  <si>
    <t>DS-2CD2127G2-SU(C)(4mm)</t>
  </si>
  <si>
    <t>DS-2CD2T27G2-L(C)(2.8mm)</t>
  </si>
  <si>
    <t>DS-2CD2443G2-IW(2.8mm)(W)</t>
  </si>
  <si>
    <t>DS-2CD2547G2-LS(2.8mm)(C)</t>
  </si>
  <si>
    <t>DS-2CD2T83G2-2LI2U(2.8mm)</t>
  </si>
  <si>
    <t>DS-2CD2387G2H-LIU(2.8mm)</t>
  </si>
  <si>
    <t>DS-2CD2955G0-ISU(1.05mm)</t>
  </si>
  <si>
    <t>DS-2SE4C225MWG-E(12F0)</t>
  </si>
  <si>
    <t>DS-2DE3A400BW-DE/W(F1)(T5)</t>
  </si>
  <si>
    <t>DS-7108NI-Q1/M(D)</t>
  </si>
  <si>
    <t>DS-7604NXI-K1/4P(B)</t>
  </si>
  <si>
    <t>DS-7716NXI-K4(D)</t>
  </si>
  <si>
    <t>DS-7716NI-I4/16P(B)</t>
  </si>
  <si>
    <t>DS-7716NI-M4</t>
  </si>
  <si>
    <t>DS-2CE10DF3T-FS(2.8mm)</t>
  </si>
  <si>
    <t>DS-2CE19H8T-AIT3ZF(2.7-13.5 mm)</t>
  </si>
  <si>
    <t>iDS-7204HTHI-M1/S(C)</t>
  </si>
  <si>
    <t>DS-1604ZJ-pole</t>
  </si>
  <si>
    <t>DS-1271ZJ-120</t>
  </si>
  <si>
    <t>DS-1293ZJ</t>
  </si>
  <si>
    <t>DS-1233ZJ</t>
  </si>
  <si>
    <t>LAS60-57CN-RJ45</t>
  </si>
  <si>
    <t>DS-KH8350-TE1</t>
  </si>
  <si>
    <t>DS-KH6320-LE1/White(B)</t>
  </si>
  <si>
    <t>DS-KB2411T-IM</t>
  </si>
  <si>
    <t>DS-KABD8003-RS2</t>
  </si>
  <si>
    <t>DS-K4E100</t>
  </si>
  <si>
    <t>DS-D5024FN01</t>
  </si>
  <si>
    <t>iDS-TCM403-BI(G)/POE/2812</t>
  </si>
  <si>
    <t>iDS-TCM403-BI(G)/POE/0832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</si>
</sst>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charset val="204"/>
      <scheme val="minor"/>
    </font>
    <font>
      <sz val="11"/>
      <color rgb="FFFF0000"/>
      <name val="Calibri"/>
      <family val="2"/>
      <charset val="20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1" fontId="0" fillId="0" borderId="0" xfId="0" applyNumberFormat="1"/>
    <xf numFmtId="9" fontId="1" fillId="0" borderId="0" xfId="0" applyNumberFormat="1" applyFont="1"/>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calcChain" Target="calcChain.xml"/><Relationship Id="rId3" Type="http://schemas.openxmlformats.org/officeDocument/2006/relationships/externalLink" Target="externalLinks/externalLink2.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sharedStrings" Target="sharedStrings.xml"/><Relationship Id="rId2" Type="http://schemas.openxmlformats.org/officeDocument/2006/relationships/externalLink" Target="externalLinks/externalLink1.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theme" Target="theme/theme1.xml"/><Relationship Id="rId10" Type="http://schemas.openxmlformats.org/officeDocument/2006/relationships/externalLink" Target="externalLinks/externalLink9.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arketing\Desktop\&#1043;&#1050;%20&#1050;&#1086;&#1085;&#1090;&#1088;&#1086;&#1083;&#1100;%20&#1076;&#1077;&#1081;&#1089;&#1090;&#1074;&#1091;&#1077;&#1090;%20&#1089;%202025.04.1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Volumes\work\&#20013;&#20302;&#31471;&#20132;&#25442;&#26426;\&#31454;&#20105;&#23545;&#25163;&#20135;&#21697;&#36164;&#26009;\&#31454;&#20105;&#23545;&#25163;&#20215;&#26684;\&#21326;&#20026;\&#21326;&#20026;&#25968;&#36890;&#20215;&#26684;201301&#65288;&#21487;&#22797;&#21046;&#29256;&#6528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24037;&#20316;\&#21806;&#21069;&#25253;&#20215;&#21333;\HW-list%2020120628.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19&#24180;&#39033;&#30446;\&#39033;&#30446;&#22806;&#20219;&#21153;\USB&#31995;&#21015;&#30456;&#26426;\DH2.0031&amp;DH2.0032&amp;DH2.0033&#33258;&#30740;&#20837;&#38376;&#20840;&#33021;&#27454;&#39640;&#31471;usb&#30456;&#26426;\04.&#39033;&#30446;&#31649;&#29702;\&#22823;&#23631;&#30333;&#26495;\&#38656;&#27714;&#30830;&#35748;.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eetingroom\&#1086;&#1073;&#1097;&#1072;&#1103;\Users\41854\Desktop\IPC-C22CP-imou&#12304;&#36890;&#29992;&#12305;&#23450;&#21046;&#39033;&#30446;&#20135;&#21697;&#21253;&#38656;&#27714;&#27169;&#26495;_.xlsx"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20135;&#21697;&#25216;&#26415;&#37096;.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H:\&#19979;&#36733;\Users\11789\AppData\Local\Microsoft\Windows\Temporary%20Internet%20Files\Content.Outlook\JSDVVEFA\2016&#24180;&#39044;&#31639;&#25968;&#25454;-&#29699;&#26426;&#20135;&#21697;&#32447;%20012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tCam"/>
      <sheetName val="Распродажа"/>
      <sheetName val="Sale_HiWatch"/>
      <sheetName val="Sale_Hik"/>
      <sheetName val="Sale_Dahua"/>
      <sheetName val="Sale_AltCam"/>
      <sheetName val="Уценка"/>
      <sheetName val="бу"/>
      <sheetName val="EOL"/>
      <sheetName val="СпецЦенаHDD"/>
      <sheetName val="iFLOW"/>
      <sheetName val="iFLOW_old"/>
      <sheetName val="Roadmap iFLOW"/>
      <sheetName val="iFLOW_Проект"/>
      <sheetName val="Аналоги iFlow-HW,Hik"/>
      <sheetName val="Таблица_совместимости"/>
      <sheetName val="ЗаменыHW"/>
      <sheetName val="-50%"/>
      <sheetName val="HiWatch CCTV"/>
      <sheetName val="HiWatch Non-CCTV"/>
      <sheetName val="HiWatch Шлагбаум+ANPR"/>
      <sheetName val="Hikvision"/>
      <sheetName val="Hikvision Non-CCTV"/>
      <sheetName val="Hikvision_Коммутаторы"/>
      <sheetName val="Hikvision Проект Non-CCTV"/>
      <sheetName val="Hik Проект Non-CCTV_Турникеты"/>
      <sheetName val="Hikvision_п"/>
      <sheetName val="Hik Мультимедиа"/>
      <sheetName val="HikCentral Pro"/>
      <sheetName val="Hik Connect 6.0"/>
      <sheetName val="Hik_ОПС AX PRO"/>
      <sheetName val="Аналоги DH"/>
      <sheetName val="Замены и Новинки"/>
      <sheetName val="Dahua"/>
      <sheetName val="Dahua_п"/>
      <sheetName val="ПО_Dahua_п"/>
      <sheetName val="Dahua_мониторы"/>
      <sheetName val="EZ-IP"/>
      <sheetName val="Ezviz"/>
      <sheetName val="Imou"/>
      <sheetName val="beward"/>
      <sheetName val="В1"/>
      <sheetName val="Delta и SF"/>
      <sheetName val="Falcon Eye"/>
      <sheetName val="TRASSIR_ActiveCam"/>
      <sheetName val="Tantos"/>
      <sheetName val="Optimus"/>
      <sheetName val="EL"/>
      <sheetName val="COMMAX"/>
      <sheetName val="Activision"/>
      <sheetName val="Iron Logic"/>
      <sheetName val="Rvi"/>
      <sheetName val="АКБ sale"/>
      <sheetName val="Бастион"/>
      <sheetName val="AccordTec"/>
      <sheetName val="Slinex"/>
      <sheetName val="SARMАTT"/>
      <sheetName val="CTV"/>
      <sheetName val="SDS"/>
      <sheetName val="Smartec СКД"/>
      <sheetName val="Smartec"/>
      <sheetName val="Stelberry"/>
      <sheetName val="Uniview"/>
      <sheetName val="Uniarch"/>
      <sheetName val="Tiandy"/>
      <sheetName val="Телеком-Мастер"/>
      <sheetName val="Линия"/>
      <sheetName val="Best IP"/>
      <sheetName val="Ценовая полити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15">
          <cell r="D15">
            <v>311326291</v>
          </cell>
          <cell r="E15" t="str">
            <v>IPC-D020(C)(2.8mm)</v>
          </cell>
          <cell r="F15" t="str">
            <v xml:space="preserve">2Мп внутренняя купольная IP-камера с ИК-подсветкой до 30м и встроенным микрофоном
1/2.9'' Progressive Scan CMOS матрица; 1920×1080@25к/с; объектив 2.8мм; угол обзора 101°; механический ИК-фильтр; 0.01Лк@F2.2; H.265/H.265+/H.264/H.264+, DWDR; 3D DNR; HLC, BLC; Smart ИК; встроенный микрофон; обнаружение движения, видеобитрейт 32кбит/с-8Мбит/с; -10°C до +60°C; DC12В±25%/PoE(IEEE 802.3af); 7Вт макс. </v>
          </cell>
          <cell r="G15" t="str">
            <v>new</v>
          </cell>
          <cell r="K15">
            <v>2395</v>
          </cell>
          <cell r="L15">
            <v>-0.5</v>
          </cell>
          <cell r="M15">
            <v>4790</v>
          </cell>
        </row>
        <row r="16">
          <cell r="F16" t="str">
            <v xml:space="preserve">Разрешение 4Мп  </v>
          </cell>
        </row>
        <row r="17">
          <cell r="D17">
            <v>311325926</v>
          </cell>
          <cell r="E17" t="str">
            <v>IPC-B040 (2.8mm)</v>
          </cell>
          <cell r="F17" t="str">
            <v xml:space="preserve">4Мп уличная цилиндрическая IP-камера с EXIR-подсветкой до 30м и микрофоном
1/2.8'' Progressive Scan CMOS матрица; 2560 × 1440@20к/с; объектив 2.8мм; угол обзора 99°; механический ИК-фильтр; 0.01Лк@F2.2; H.265/H.265+/H.264/H.264+/MJPEG, DWDR; 3D DNR; BLC; ROI, Smart ИК; встроенный микрофон, видеобитрейт 32кбит/с-8Мбит/с; IP66; -40°C до +60°C; DC12В±25%/PoE(IEEE 802.3af); 6.5Вт макс. </v>
          </cell>
          <cell r="H17">
            <v>45</v>
          </cell>
          <cell r="K17">
            <v>2945</v>
          </cell>
          <cell r="L17">
            <v>-0.5</v>
          </cell>
          <cell r="M17">
            <v>5890</v>
          </cell>
        </row>
        <row r="18">
          <cell r="D18">
            <v>311327985</v>
          </cell>
          <cell r="E18" t="str">
            <v>IPC-B040(B) (2.8mm)</v>
          </cell>
          <cell r="F18" t="str">
            <v xml:space="preserve">4Мп уличная цилиндрическая IP-камера с EXIR-подсветкой до 30м и микрофоном
1/2.8'' Progressive Scan CMOS матрица; 2560 × 1440@20к/с; объектив 2.8мм; угол обзора 99°; механический ИК-фильтр; 0.01Лк@F2.2; H.265/H.265+/H.264/H.264+/MJPEG, DWDR; 3D DNR; BLC; ROI, Smart ИК; встроенный микрофон, видеобитрейт 32кбит/с-8Мбит/с; IP66; -40°C до +60°C; DC12В±25%/PoE(IEEE 802.3af); 6.5Вт макс. </v>
          </cell>
          <cell r="I18">
            <v>3534</v>
          </cell>
          <cell r="J18">
            <v>-0.4</v>
          </cell>
          <cell r="M18">
            <v>5890</v>
          </cell>
        </row>
        <row r="19">
          <cell r="D19">
            <v>311325927</v>
          </cell>
          <cell r="E19" t="str">
            <v>IPC-T040 (2.8mm)</v>
          </cell>
          <cell r="F19" t="str">
            <v xml:space="preserve">4Мп уличная купольная IP-камера с EXIR-подсветкой до 30м и микрофоном
1/2.8'' Progressive Scan CMOS матрица; 2560 × 1440@20к/с; объектив 2.8мм; угол обзора 99°; механический ИК-фильтр; 0.01Лк@F2.2; H.265/H.265+/H.264/H.264+/MJPEG, DWDR; 3D DNR; BLC; ROI, Smart ИК; встроенный микрофон, видеобитрейт 32кбит/с-8Мбит/с; IP66; -40°C до +60°C; DC12В±25%/PoE(IEEE 802.3af); 6,5Вт макс. </v>
          </cell>
          <cell r="H19">
            <v>24</v>
          </cell>
          <cell r="I19">
            <v>3534</v>
          </cell>
          <cell r="J19">
            <v>-0.4</v>
          </cell>
          <cell r="M19">
            <v>5890</v>
          </cell>
        </row>
        <row r="20">
          <cell r="D20">
            <v>311327986</v>
          </cell>
          <cell r="E20" t="str">
            <v>IPC-T040(B)(2.8mm)</v>
          </cell>
          <cell r="F20" t="str">
            <v xml:space="preserve">4Мп уличная купольная IP-камера с EXIR-подсветкой до 30м и микрофоном
1/2.8'' Progressive Scan CMOS матрица; 2560 × 1440@20к/с; объектив 2.8мм; угол обзора 99°; механический ИК-фильтр; 0.01Лк@F2.2; H.265/H.265+/H.264/H.264+/MJPEG, DWDR; 3D DNR; BLC; ROI, Smart ИК; встроенный микрофон, видеобитрейт 32кбит/с-8Мбит/с; IP66; -40°C до +60°C; DC12В±25%/PoE(IEEE 802.3af); 6,5Вт макс. </v>
          </cell>
          <cell r="M20">
            <v>5890</v>
          </cell>
        </row>
        <row r="21">
          <cell r="F21" t="str">
            <v>Гибридные видеорегистраторы</v>
          </cell>
        </row>
        <row r="22">
          <cell r="D22">
            <v>300225916</v>
          </cell>
          <cell r="E22" t="str">
            <v>DVR-104P-G</v>
          </cell>
          <cell r="F22" t="str">
            <v>4-х канальный гибридный HD-TVI регистратор для аналоговых, HD-TVI, AHD и CVI камер + 1 IP-канал@1080p
Видеовход: 4 канала BNC; Аудиовход: 1 канал RCA;  Видеовыход: 1 VGA и 1 HDMI до 1080p; Аудиовыход: 1 канал RCA; видеосжатие H.264/H.264+; аудиосжатие G.711u.
Разрешение записи на канал: TVI, AHD и CVI: 1080p Lite/ 720p@25к/с; аналоговые камеры: WD1@25к/с; IP: до 1080p. 1 SATA для HDD до 6Тб; 1 RJ-45 10M/ 100M Ethernet интерфейс; 2 USB2.0;  -10°C до +55°C;12В DC; 8Вт макс (без HDD).</v>
          </cell>
          <cell r="G22" t="str">
            <v>EOL на остатки
Замена на DVR-104P-G(B)</v>
          </cell>
          <cell r="H22">
            <v>10</v>
          </cell>
          <cell r="M22">
            <v>6090</v>
          </cell>
        </row>
        <row r="23">
          <cell r="D23">
            <v>300228389</v>
          </cell>
          <cell r="E23" t="str">
            <v>DVR-104P-G(B)</v>
          </cell>
          <cell r="F23" t="str">
            <v>4-х канальный гибридный HD-TVI регистратор для аналоговых, HD-TVI, AHD и CVI камер + 1 IP-канал@1080p
Видеовход: 4 канала BNC; Аудиовход: 1 канал RCA;  Видеовыход: 1 VGA и 1 HDMI до 1080p; Аудиовыход: 1 канал RCA; видеосжатие H.264/H.264+; аудиосжатие G.711u.
Разрешение записи на канал: TVI, AHD и CVI: 1080p Lite/ 720p@25к/с; аналоговые камеры: WD1@25к/с; IP: до 1080p. 1 SATA для HDD до 6Тб; 1 RJ-45 10M/ 100M Ethernet интерфейс; 2 USB2.0;  -10°C до +55°C;12В DC; 8Вт макс (без HDD).</v>
          </cell>
          <cell r="H23">
            <v>10</v>
          </cell>
          <cell r="K23">
            <v>3245</v>
          </cell>
          <cell r="L23">
            <v>-0.5</v>
          </cell>
          <cell r="M23">
            <v>6490</v>
          </cell>
        </row>
        <row r="24">
          <cell r="D24">
            <v>300228390</v>
          </cell>
          <cell r="E24" t="str">
            <v>DVR-108P-G/N(B)</v>
          </cell>
          <cell r="F24" t="str">
            <v>8-ми канальный гибридный HD-TVI регистратор для  аналоговых, HD-TVI, AHD и CVI камер + 2 IP-канала@1080p 
Видеовход: 8 каналов BNC; Аудиовход: 1 канал RCA; Видеовыход: 1 VGA и 1 HDMI до 1080p; Аудиовыход: 1 канал RCA; видеосжатие H.264/H.264+; аудиосжатие G.711u. 
Разрешение записи на канал: TVI, AHD и CVI: 1080p Lite/ 720p@12к/с; аналоговые камеры: WD1@25к/с; IP: до 1080p. 1 SATA для HDD до 6Тб; 1 RJ-45 10M/ 100M Ethernet интерфейс; 2 USB2.0; -10°C до +55°C; 12В DC; 12Вт макс (без HDD).</v>
          </cell>
          <cell r="H24">
            <v>10</v>
          </cell>
          <cell r="I24">
            <v>4944.5</v>
          </cell>
          <cell r="J24">
            <v>-0.44999999999999996</v>
          </cell>
          <cell r="M24">
            <v>8990</v>
          </cell>
        </row>
        <row r="25">
          <cell r="D25" t="str">
            <v>Код заказа</v>
          </cell>
          <cell r="E25" t="str">
            <v>Модель</v>
          </cell>
          <cell r="F25" t="str">
            <v>Описание</v>
          </cell>
          <cell r="G25" t="str">
            <v>Статус</v>
          </cell>
          <cell r="H25" t="str">
            <v>Кол-во штук в коробке</v>
          </cell>
          <cell r="M25" t="str">
            <v>Рекомендуемая РРЦ*</v>
          </cell>
        </row>
        <row r="26">
          <cell r="F26" t="str">
            <v>Стационарные IP-камеры</v>
          </cell>
        </row>
        <row r="27">
          <cell r="F27" t="str">
            <v xml:space="preserve">Разрешение 2Мп  </v>
          </cell>
        </row>
        <row r="28">
          <cell r="D28">
            <v>311315868</v>
          </cell>
          <cell r="E28" t="str">
            <v>IPC-B022-G2/U  (2.8mm)</v>
          </cell>
          <cell r="F28" t="str">
            <v>2Мп уличная цилиндрическая IP-камера с EXIR-подсветкой до 40м
1/2.8" Progressive Scan CMOS; объектив 2.8мм; угол обзора 107°; механический ИК-фильтр; 0.005лк@F1.6; сжатие H.265/H.265+/H.264/H.264+/MJPEG/MP2L2/AAC; тройной поток; 1920×1080@25к/с;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0.42кг.</v>
          </cell>
          <cell r="G28" t="str">
            <v>EOL / остатки</v>
          </cell>
          <cell r="H28">
            <v>18</v>
          </cell>
          <cell r="K28">
            <v>8195</v>
          </cell>
          <cell r="L28">
            <v>-0.5</v>
          </cell>
          <cell r="M28">
            <v>16390</v>
          </cell>
        </row>
        <row r="29">
          <cell r="D29">
            <v>311315869</v>
          </cell>
          <cell r="E29" t="str">
            <v>IPC-B022-G2/U  (4mm)</v>
          </cell>
          <cell r="F29" t="str">
            <v>2Мп уличная цилиндрическая IP-камера с EXIR-подсветкой до 40м
1/2.8" Progressive Scan CMOS; объектив 3.6мм; угол обзора 87°; механический ИК-фильтр; 0.005лк@F1.6; сжатие H.265/H.265+/H.264/H.264+/MJPEG/MP2L2/AAC; тройной поток; 1920×1080@25к/с;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0.42кг.</v>
          </cell>
          <cell r="G29" t="str">
            <v>EOL / остатки</v>
          </cell>
          <cell r="H29">
            <v>18</v>
          </cell>
          <cell r="M29">
            <v>16390</v>
          </cell>
        </row>
        <row r="30">
          <cell r="D30">
            <v>311315870</v>
          </cell>
          <cell r="E30" t="str">
            <v>IPC-B022-G2/U  (6mm)</v>
          </cell>
          <cell r="F30" t="str">
            <v>2Мп уличная цилиндрическая IP-камера с EXIR-подсветкой до 40м
1/2.8" Progressive Scan CMOS; объектив 6мм; угол обзора 54°; механический ИК-фильтр; 0.005лк@F1.6; сжатие H.265/H.265+/H.264/H.264+/MJPEG/MP2L2/AAC; тройной поток; 1920×1080@25к/с;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0.42кг.</v>
          </cell>
          <cell r="G30" t="str">
            <v>EOL / остатки</v>
          </cell>
          <cell r="H30">
            <v>18</v>
          </cell>
          <cell r="M30">
            <v>16390</v>
          </cell>
        </row>
        <row r="31">
          <cell r="D31">
            <v>311315875</v>
          </cell>
          <cell r="E31" t="str">
            <v>IPC-D022-G2/S (4mm)</v>
          </cell>
          <cell r="F31" t="str">
            <v>2Мп уличная купольная мини IP-камера с EXIR-подсветкой до 30м
1/2.8" Progressive Scan CMOS; объектив 4мм; угол обзора 87°; механический ИК-фильтр; 0.005лк@F1.6; сжатие H.265/H.265+/H.264/H.264+/MJPEG; тройной поток; 1920×1080@25к/с;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6,5Вт макс; -40 °C...+60 °C; IP67; IK10; вес 0.53кг.</v>
          </cell>
          <cell r="G31" t="str">
            <v>EOL / остатки</v>
          </cell>
          <cell r="H31">
            <v>24</v>
          </cell>
          <cell r="M31">
            <v>16390</v>
          </cell>
        </row>
        <row r="32">
          <cell r="D32">
            <v>311315877</v>
          </cell>
          <cell r="E32" t="str">
            <v>IPC-D022-G2/U (4mm)</v>
          </cell>
          <cell r="F32" t="str">
            <v>2Мп уличная купольная IP-камера с EXIR-подсветкой до 30м
1/2.8" Progressive Scan CMOS; объектив 4мм; угол обзора 87°; механический ИК-фильтр; 0.005лк@F1.6; сжатие H.265/H.265+/H.264/H.264+/MJPEG; тройной поток; 1920×1080@25к/с; WDR 120дБ, 3D DNR, BLC, ROI; motion detection 2.0, детектор лиц, вторжения в область и пересечения линии; слот для microSD до 256Гб; встроенный микрофон; 1 RJ45 10M/100M Ethernet; DC12В± 25%/PoE(802.3af); 6.5Вт макс; -40 °C...+60 °C; IP67; IK10; вес 0.57кг.</v>
          </cell>
          <cell r="G32" t="str">
            <v>EOL / остатки</v>
          </cell>
          <cell r="H32">
            <v>27</v>
          </cell>
          <cell r="M32">
            <v>16390</v>
          </cell>
        </row>
        <row r="33">
          <cell r="D33">
            <v>311315908</v>
          </cell>
          <cell r="E33" t="str">
            <v>IPC-D522-G0/SU (4mm)</v>
          </cell>
          <cell r="F33" t="str">
            <v>2Мп уличная компактная IP-камера с EXIR-подсветкой до 10м 
1/2.8" Progressive Scan CMOS; объектив 4мм; угол обзора 86°; механический ИК-фильтр; 0.01лк@F1.2; сжатие H.265/H.265+/H.264/H.264+/MJPEG; тройной поток; 1920×1080@25к/с; WDR 120дБ, 3D DNR, BLC, ROI; обнаружение движения, вторжения в область и пересечения линии; слот для microSD до 128Гб; встроенный микрофон, 1 аудиовыход; тревожные вход/выход 1/1; 1 RJ45 10M/100M Ethernet; DC12В± 25%/PoE(802.3af); 5Вт макс; -40 °C...+60 °C; IP66; IK08; вес 0.6кг.</v>
          </cell>
          <cell r="G33" t="str">
            <v>EOL / остатки</v>
          </cell>
          <cell r="H33">
            <v>24</v>
          </cell>
          <cell r="M33">
            <v>16690</v>
          </cell>
        </row>
        <row r="34">
          <cell r="D34">
            <v>311315901</v>
          </cell>
          <cell r="E34" t="str">
            <v>IPC-C022-G0/W (2.8mm)</v>
          </cell>
          <cell r="F34" t="str">
            <v>2Мп компактная IP-камера с W-Fi и EXIR-подсветкой до 10м 
1/2.7" Progressive Scan CMOS; объектив 2.8мм; угол обзора 114°; механический ИК-фильтр; 0.01лк@F1.2; сжатие H.265/H.265+/H.264/H.264+/MJPEG; тройной поток; 1920×1080@25к/с; WDR 120дБ, 3D DNR, BLC, ROI; обнаружение движения, вторжения в область и пересечения линии; слот для microSD до 128Гб; встроенные микрофон и динамик; PIR-датчик; 1 RJ45 10M/100M Ethernet; DC12В± 10%/PoE(802.3af); 5Вт макс; -20 °C...+60 °C; вес 0.4кг.</v>
          </cell>
          <cell r="G34" t="str">
            <v>EOL / остатки</v>
          </cell>
          <cell r="H34">
            <v>30</v>
          </cell>
          <cell r="M34">
            <v>16390</v>
          </cell>
        </row>
        <row r="35">
          <cell r="D35">
            <v>311315845</v>
          </cell>
          <cell r="E35" t="str">
            <v>IPC-B622-G2/ZS</v>
          </cell>
          <cell r="F35" t="str">
            <v>2Мп уличная цилиндрическая IP-камера с EXIR-подсветкой до 60м
1/2.8" Progressive Scan CMOS;  моторизированный вариообъектив 2.8-12мм; угол обзора 106.6-31.7°; механический ИК-фильтр; 0.005лк@F1.6; сжатие H.265/H.265+/H.264/H.264+/MJPEG/MP2L2/AAC; тройной поток; 1920×1080@25к/с; WDR 120дБ, 3D DNR, HLC, BLC, ROI, слот для microSD до 256Гб; аудиовход/выход 1/1; тревожные вход/выход 1/1, motion detection 2.0, детектор лиц, вторжения в область и пересечения линии; 1 RJ45 10M/100M Ethernet; DC12В± 25%/PoE(802.3at); 15Вт макс; -40 °C...+60 °C; IP67; IK10, вес 1.39кг.</v>
          </cell>
          <cell r="G35" t="str">
            <v>EOL / остатки</v>
          </cell>
          <cell r="H35">
            <v>9</v>
          </cell>
          <cell r="M35">
            <v>27890</v>
          </cell>
        </row>
        <row r="36">
          <cell r="D36">
            <v>311315855</v>
          </cell>
          <cell r="E36" t="str">
            <v>IPC-D622-G2/ZS</v>
          </cell>
          <cell r="F36" t="str">
            <v>2Мп уличная купольная IP-камера с EXIR-подсветкой до 40м
1/2.8" Progressive Scan CMOS; моторизированный вариообъектив 2.8-12мм; угол обзора 106.6-31.7°; механический ИК-фильтр; 0.005лк@F1.6; сжатие H.265/H.265+/H.264/H.264+/MJPEG; тройной поток; 1920×1080@25к/с;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12.5Вт макс; -40 °C...+60 °C; IP66; IK10; вес 0.88кг.</v>
          </cell>
          <cell r="G36" t="str">
            <v>EOL / остатки</v>
          </cell>
          <cell r="H36">
            <v>8</v>
          </cell>
          <cell r="K36">
            <v>13945</v>
          </cell>
          <cell r="L36">
            <v>-0.5</v>
          </cell>
          <cell r="M36">
            <v>27890</v>
          </cell>
        </row>
        <row r="37">
          <cell r="F37" t="str">
            <v xml:space="preserve">Разрешение 4Мп  </v>
          </cell>
        </row>
        <row r="38">
          <cell r="D38">
            <v>311315871</v>
          </cell>
          <cell r="E38" t="str">
            <v>IPC-B042-G2/U (2.8mm)</v>
          </cell>
          <cell r="F38" t="str">
            <v>4Мп уличная цилиндрическая IP-камера с EXIR-подсветкой до 40м
1/3" Progressive Scan CMOS; объектив 2.8мм; угол обзора 103°; механический ИК-фильтр; 0.005лк@F1.6; сжатие H.265/H.265+/H.264/H.264+/MJPEG/MP2L2/AAC; тройной поток; 2688 × 1520@25к/с;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0.49кг.</v>
          </cell>
          <cell r="G38" t="str">
            <v>EOL / остатки</v>
          </cell>
          <cell r="H38">
            <v>18</v>
          </cell>
          <cell r="M38">
            <v>17490</v>
          </cell>
        </row>
        <row r="39">
          <cell r="D39">
            <v>311315872</v>
          </cell>
          <cell r="E39" t="str">
            <v>IPC-B042-G2/U (4mm)</v>
          </cell>
          <cell r="F39" t="str">
            <v>4Мп уличная цилиндрическая IP-камера с EXIR-подсветкой до 40м
1/3" Progressive Scan CMOS; объектив 4мм; угол обзора 84°; механический ИК-фильтр; 0.005лк@F1.6; сжатие H.265/H.265+/H.264/H.264+/MJPEG/MP2L2/AAC; тройной поток; 2688 × 1520@25к/с;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0.49кг.</v>
          </cell>
          <cell r="G39" t="str">
            <v>EOL / остатки</v>
          </cell>
          <cell r="H39">
            <v>18</v>
          </cell>
          <cell r="M39">
            <v>17490</v>
          </cell>
        </row>
        <row r="40">
          <cell r="D40">
            <v>311315878</v>
          </cell>
          <cell r="E40" t="str">
            <v>IPC-D042-G2/S (2.8mm)</v>
          </cell>
          <cell r="F40" t="str">
            <v>4Мп уличная купольная мини IP-камера с EXIR-подсветкой до 30м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6,5Вт макс; -40 °C...+60 °C; IP67; IK10; вес 0.72кг.</v>
          </cell>
          <cell r="G40" t="str">
            <v>EOL / остатки</v>
          </cell>
          <cell r="H40">
            <v>24</v>
          </cell>
          <cell r="M40">
            <v>17490</v>
          </cell>
        </row>
        <row r="41">
          <cell r="D41">
            <v>311315880</v>
          </cell>
          <cell r="E41" t="str">
            <v>IPC-D042-G2/U (2.8mm)</v>
          </cell>
          <cell r="F41" t="str">
            <v>4Мп уличная купольная IP-камера с EXIR-подсветкой до 30м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встроенный микрофон; 1 RJ45 10M/100M Ethernet; DC12В± 25%/PoE(802.3af); 6.5Вт макс; -40 °C...+60 °C; IP67; IK10; вес 0.57кг.</v>
          </cell>
          <cell r="G41" t="str">
            <v>EOL / остатки</v>
          </cell>
          <cell r="H41">
            <v>27</v>
          </cell>
          <cell r="M41">
            <v>17490</v>
          </cell>
        </row>
        <row r="42">
          <cell r="D42">
            <v>311315881</v>
          </cell>
          <cell r="E42" t="str">
            <v>IPC-D042-G2/U (4mm)</v>
          </cell>
          <cell r="F42" t="str">
            <v>4Мп уличная купольная IP-камера с EXIR-подсветкой до 30м
1/3" Progressive Scan CMOS; объектив 4мм; угол обзора 84°;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встроенный микрофон; 1 RJ45 10M/100M Ethernet; DC12В± 25%/PoE(802.3af); 6.5Вт макс; -40 °C...+60 °C; IP67; IK10; вес 0.57кг.</v>
          </cell>
          <cell r="G42" t="str">
            <v>EOL / остатки</v>
          </cell>
          <cell r="H42">
            <v>27</v>
          </cell>
          <cell r="M42">
            <v>17490</v>
          </cell>
        </row>
        <row r="43">
          <cell r="D43">
            <v>311315859</v>
          </cell>
          <cell r="E43" t="str">
            <v>IPC-T042-G2/U (2.8mm)</v>
          </cell>
          <cell r="F43" t="str">
            <v>4Мп уличная IP-камера с EXIR-подсветкой до 30м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встроенный микрофон; 1 RJ45 10M/100M Ethernet; DC12В± 25%/PoE(802.3af); 7Вт макс; -40 °C...+60 °C; IP67; вес 0.6кг.</v>
          </cell>
          <cell r="G43" t="str">
            <v>EOL / остатки</v>
          </cell>
          <cell r="H43">
            <v>27</v>
          </cell>
          <cell r="M43">
            <v>17490</v>
          </cell>
        </row>
        <row r="44">
          <cell r="D44">
            <v>311315860</v>
          </cell>
          <cell r="E44" t="str">
            <v>IPC-T042-G2/U (4mm)</v>
          </cell>
          <cell r="F44" t="str">
            <v>4Мп уличная IP-камера с EXIR-подсветкой до 30м
1/3" Progressive Scan CMOS; объектив 4мм; угол обзора 84°;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встроенный микрофон; 1 RJ45 10M/100M Ethernet; DC12В± 25%/PoE(802.3af); 7Вт макс; -40 °C...+60 °C; IP67; вес 0.6кг.</v>
          </cell>
          <cell r="G44" t="str">
            <v>EOL / остатки</v>
          </cell>
          <cell r="H44">
            <v>27</v>
          </cell>
          <cell r="M44">
            <v>17490</v>
          </cell>
        </row>
        <row r="45">
          <cell r="D45">
            <v>311315865</v>
          </cell>
          <cell r="E45" t="str">
            <v>IPC-B542-G2/4I (2.8mm)</v>
          </cell>
          <cell r="F45" t="str">
            <v>4Мп уличная цилиндрическая IP-камера с EXIR-подсветкой до 80м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1 RJ45 10M/100M Ethernet; DC12В± 25%/PoE(802.3af); 12.5Вт макс; -40 °C...+60 °C; IP67; вес 1.07кг.</v>
          </cell>
          <cell r="G45" t="str">
            <v>EOL / остатки</v>
          </cell>
          <cell r="H45">
            <v>9</v>
          </cell>
          <cell r="M45">
            <v>20990</v>
          </cell>
        </row>
        <row r="46">
          <cell r="D46">
            <v>311315866</v>
          </cell>
          <cell r="E46" t="str">
            <v>IPC-B542-G2/4I (4mm)</v>
          </cell>
          <cell r="F46" t="str">
            <v>4Мп уличная цилиндрическая IP-камера с EXIR-подсветкой до 80м 
1/3" Progressive Scan CMOS; объектив 4мм; угол обзора 84°;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1 RJ45 10M/100M Ethernet; DC12В± 25%/PoE(802.3af); 12.5Вт макс; -40 °C...+60 °C; IP67; вес 1.07кг.</v>
          </cell>
          <cell r="G46" t="str">
            <v>EOL / остатки</v>
          </cell>
          <cell r="H46">
            <v>9</v>
          </cell>
          <cell r="M46">
            <v>20990</v>
          </cell>
        </row>
        <row r="47">
          <cell r="D47">
            <v>311315903</v>
          </cell>
          <cell r="E47" t="str">
            <v>IPC-C042-G0 (2.8mm)</v>
          </cell>
          <cell r="F47" t="str">
            <v>4Мп компактная IP-камера с EXIR-подсветкой до 10м 
1/3" Progressive Scan CMOS; объектив 2.8мм; угол обзора 98°; механический ИК-фильтр; 0.01лк@F1.2; сжатие H.265/H.265+/H.264/H.264+/MJPEG; тройной поток; 2688×1520@25к/с; WDR 120дБ, 3D DNR, BLC, ROI; обнаружение движения, вторжения в область и пересечения линии; слот для microSD до 128Гб; встроенные микрофон и динамик; PIR-датчик; 1 RJ45 10M/100M Ethernet; DC12В± 10%/PoE(802.3af); 7Вт макс; -20 °C...+60 °C; вес 0.13кг.</v>
          </cell>
          <cell r="G47" t="str">
            <v>EOL / остатки</v>
          </cell>
          <cell r="H47">
            <v>30</v>
          </cell>
          <cell r="M47">
            <v>17490</v>
          </cell>
        </row>
        <row r="48">
          <cell r="D48">
            <v>311315906</v>
          </cell>
          <cell r="E48" t="str">
            <v>IPC-C042-G0/W (4mm)</v>
          </cell>
          <cell r="F48" t="str">
            <v>4Мп компактная IP-камера с WiFi и EXIR-подсветкой до 10м 
1/3" Progressive Scan CMOS; объектив 4мм; угол обзора 78°; механический ИК-фильтр; 0.01лк@F1.2; сжатие H.265/H.265+/H.264/H.264+/MJPEG; тройной поток; 2688×1520@25к/с; WDR 120дБ, 3D DNR, BLC, ROI; обнаружение движения, вторжения в область и пересечения линии; слот для microSD до 128Гб; встроенные микрофон и динамик; PIR-датчик; 1 RJ45 10M/100M Ethernet; DC12В± 10%/PoE(802.3af); 7Вт макс; -20 °C...+60 °C; вес 0.13кг.</v>
          </cell>
          <cell r="G48" t="str">
            <v>EOL / остатки</v>
          </cell>
          <cell r="H48">
            <v>30</v>
          </cell>
          <cell r="M48">
            <v>17490</v>
          </cell>
        </row>
        <row r="49">
          <cell r="D49">
            <v>311315854</v>
          </cell>
          <cell r="E49" t="str">
            <v>IPC-B642-G2/ZS</v>
          </cell>
          <cell r="F49" t="str">
            <v>4Мп уличная цилиндрическая IP-камера с EXIR-подсветкой до 60м
1/3" Progressive Scan CMOS;  моторизированный вариообъектив 2.8-12мм; угол обзора 95.8-29.2°; механический ИК-фильтр; 0.005лк@F1.6; сжатие H.265/H.265+/H.264/H.264+/MJPEG/MP2L2/AAC; тройной поток; 2688×1520@25к/с; WDR 120дБ, 3D DNR, HLC, BLC, ROI, слот для microSD до 256Гб; аудиовход/выход 1/1; тревожные вход/выход 1/1, motion detection 2.0, детектор лиц, вторжения в область и пересечения линии; 1 RJ45 10M/100M Ethernet; DC12В± 25%/PoE(802.3at); 15Вт макс; -40 °C...+60 °C; IP67; IK10, вес 1.39кг.</v>
          </cell>
          <cell r="G49" t="str">
            <v>EOL / остатки</v>
          </cell>
          <cell r="H49">
            <v>9</v>
          </cell>
          <cell r="M49">
            <v>29690</v>
          </cell>
        </row>
        <row r="50">
          <cell r="D50">
            <v>311315856</v>
          </cell>
          <cell r="E50" t="str">
            <v>IPC-D642-G2/ZS</v>
          </cell>
          <cell r="F50" t="str">
            <v>4Мп уличная купольная IP-камера с EXIR-подсветкой до 40м
1/3" Progressive Scan CMOS; моторизированный вариообъектив 2.8-12мм; угол обзора 95.8-29.2°; механический ИК-фильтр; 0.005лк@F1.6; сжатие H.265/H.265+/H.264/H.264+/MJPEG; тройной поток; 2688×1520@25к/с;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12.5Вт макс; -40 °C...+60 °C; IP66; IK10; вес 0.88кг.</v>
          </cell>
          <cell r="G50" t="str">
            <v>EOL / остатки</v>
          </cell>
          <cell r="H50">
            <v>8</v>
          </cell>
          <cell r="M50">
            <v>29690</v>
          </cell>
        </row>
        <row r="51">
          <cell r="F51" t="str">
            <v>ColorVu</v>
          </cell>
        </row>
        <row r="52">
          <cell r="D52">
            <v>311318285</v>
          </cell>
          <cell r="E52" t="str">
            <v>IPC-B042C-G2/UL(2.8mm)</v>
          </cell>
          <cell r="F52" t="str">
            <v>4Мп уличная цилиндрическая IP-камера с LED-подсветкой до 40м, строб и динамиком
1/1.8" Progressive Scan CMOS; объектив 2.8мм; угол обзора 111,9°;  0.0005лк@F1.0; сжатиеH.265/H.265+/H.264/H.264+/MJPEG; тройной поток; 2688 × 1520@25к/с; WDR 130дБ, 3D DNR, BLC, ROI; motion detection 2.0, детектор вторжения/вхрда/выхода в область и пересечения линии; захват лиц; слот для microSD до 256Гб; встроенный микрофон; 1 RJ45 10M/100M Ethernet; DC12В±25%/PoE(802.3af); 7.5Вт макс; -40 °C...+60 °C; IP67; вес 0.76кг.</v>
          </cell>
          <cell r="G52" t="str">
            <v>EOL / остатки</v>
          </cell>
          <cell r="H52">
            <v>32</v>
          </cell>
          <cell r="M52">
            <v>24290</v>
          </cell>
        </row>
        <row r="53">
          <cell r="D53">
            <v>311318286</v>
          </cell>
          <cell r="E53" t="str">
            <v>IPC-B042C-G2/UL(4mm)</v>
          </cell>
          <cell r="F53" t="str">
            <v>4Мп уличная цилиндрическая IP-камера с LED-подсветкой до 40м, строб и динамиком
1/1.8" Progressive Scan CMOS; объектив 4мм; угол обзора 95,2°;  0.0005лк@F1.0; сжатиеH.265/H.265+/H.264/H.264+/MJPEG; тройной поток; 2688 × 1520@25к/с; WDR 130дБ, 3D DNR, BLC, ROI; motion detection 2.0, детектор вторжения/вхрда/выхода в область и пересечения линии; захват лиц; слот для microSD до 256Гб; встроенный микрофон; 1 RJ45 10M/100M Ethernet; DC12В±25%/PoE(802.3af); 7.5Вт макс; -40 °C...+60 °C; IP67; вес 0.76кг.</v>
          </cell>
          <cell r="G53" t="str">
            <v>EOL / остатки</v>
          </cell>
          <cell r="H53">
            <v>32</v>
          </cell>
          <cell r="M53">
            <v>24290</v>
          </cell>
        </row>
        <row r="54">
          <cell r="F54" t="str">
            <v xml:space="preserve">Разрешение 8Мп  </v>
          </cell>
        </row>
        <row r="55">
          <cell r="D55">
            <v>311317371</v>
          </cell>
          <cell r="E55" t="str">
            <v>IPC-B082-G2/U (2.8mm)</v>
          </cell>
          <cell r="F55" t="str">
            <v>8Мп уличная цилиндрическая IP-камера с EXIR-подсветкой до 40м
1/2.8" Progressive Scan CMOS; объектив 2.8мм; угол обзора 107°; механический ИК-фильтр; 0.005лк@F1.6; сжатие H.265/H.265+/H.264/H.264+/MJPEG; тройной поток; 3840x2160@20к/с, 3200×1800@25к/с;WDR 120дБ, 3D DNR, BLC, ROI; motion detection 2.0, детектор лиц, вторжения в область и пересечения линии; слот для microSD до 256Гб; встроенный микрофон; 1 RJ45 10M/100M Ethernet; DC12В± 25%/PoE(802.3af); 7.2Вт макс; -40 °C...+60 °C; IP67; вес 0.5кг.</v>
          </cell>
          <cell r="G55" t="str">
            <v>EOL / остатки</v>
          </cell>
          <cell r="H55">
            <v>18</v>
          </cell>
          <cell r="M55">
            <v>22090</v>
          </cell>
        </row>
        <row r="56">
          <cell r="D56">
            <v>311317372</v>
          </cell>
          <cell r="E56" t="str">
            <v>IPC-B082-G2/U (4mm)</v>
          </cell>
          <cell r="F56" t="str">
            <v>8Мп уличная цилиндрическая IP-камера с EXIR-подсветкой до 40м
1/2.8" Progressive Scan CMOS; объектив 4мм; угол обзора 87°; механический ИК-фильтр; 0.005лк@F1.6; сжатие H.265/H.265+/H.264/H.264+/MJPEG; тройной поток; 3840x2160@20к/с, 3200×1800@25к/с;WDR 120дБ, 3D DNR, BLC, ROI; motion detection 2.0, детектор лиц, вторжения в область и пересечения линии; слот для microSD до 256Гб; встроенный микрофон; 1 RJ45 10M/100M Ethernet; DC12В± 25%/PoE(802.3af); 7.2Вт макс; -40 °C...+60 °C; IP67; вес 0.5кг.</v>
          </cell>
          <cell r="G56" t="str">
            <v>EOL / остатки</v>
          </cell>
          <cell r="H56">
            <v>18</v>
          </cell>
          <cell r="M56">
            <v>22090</v>
          </cell>
        </row>
        <row r="57">
          <cell r="D57">
            <v>311317374</v>
          </cell>
          <cell r="E57" t="str">
            <v>IPC-D082-G2/S (2.8mm)</v>
          </cell>
          <cell r="F57" t="str">
            <v>8Мп уличная купольная мини IP-камера с EXIR-подсветкой до 30м
1/2.8" Progressive Scan CMOS; объектив 2.8мм; угол обзора 107°;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7,5Вт макс; -40 °C...+60 °C; IP67; IK10; вес 0.72кг.</v>
          </cell>
          <cell r="G57" t="str">
            <v>EOL / остатки</v>
          </cell>
          <cell r="H57">
            <v>24</v>
          </cell>
          <cell r="M57">
            <v>22090</v>
          </cell>
        </row>
        <row r="58">
          <cell r="D58">
            <v>311317375</v>
          </cell>
          <cell r="E58" t="str">
            <v>IPC-D082-G2/S (4mm)</v>
          </cell>
          <cell r="F58" t="str">
            <v>8Мп уличная купольная мини IP-камера с EXIR-подсветкой до 30м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7,5Вт макс; -40 °C...+60 °C; IP67; IK10; вес 0.72кг.</v>
          </cell>
          <cell r="G58" t="str">
            <v>EOL / остатки</v>
          </cell>
          <cell r="H58">
            <v>24</v>
          </cell>
          <cell r="M58">
            <v>22090</v>
          </cell>
        </row>
        <row r="59">
          <cell r="D59">
            <v>311317376</v>
          </cell>
          <cell r="E59" t="str">
            <v>IPC-D082-G2/U(2.8mm)</v>
          </cell>
          <cell r="F59" t="str">
            <v>8Мп уличная купольная мини IP-камера с EXIR-подсветкой до 30м
1/2.8" Progressive Scan CMOS; объектив 2.8мм; угол обзора 107°;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IK10; вес 0.72кг.</v>
          </cell>
          <cell r="G59" t="str">
            <v>EOL / остатки</v>
          </cell>
          <cell r="H59">
            <v>27</v>
          </cell>
          <cell r="M59">
            <v>22090</v>
          </cell>
        </row>
        <row r="60">
          <cell r="D60">
            <v>311317377</v>
          </cell>
          <cell r="E60" t="str">
            <v>IPC-D082-G2/U(4mm)</v>
          </cell>
          <cell r="F60" t="str">
            <v>8Мп уличная купольная мини IP-камера с EXIR-подсветкой до 30м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IK10; вес 0.72кг.</v>
          </cell>
          <cell r="G60" t="str">
            <v>EOL / остатки</v>
          </cell>
          <cell r="H60">
            <v>27</v>
          </cell>
          <cell r="M60">
            <v>22090</v>
          </cell>
        </row>
        <row r="61">
          <cell r="D61">
            <v>311317378</v>
          </cell>
          <cell r="E61" t="str">
            <v>IPC-T082-G2/U (2.8mm)</v>
          </cell>
          <cell r="F61" t="str">
            <v>8Мп уличная IP-камера с EXIR-подсветкой до 30м
1/2.8" Progressive Scan CMOS; объектив 2.8мм; угол обзора 107°; механический ИК-фильтр; 0.005лк@F1.6; сжатие H.265/H.265+/H.264/H.264+/MJPEG; тройной поток; 3840x2160@20к/с, 3200×1800@25к/с;WDR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вес 0.89кг.</v>
          </cell>
          <cell r="G61" t="str">
            <v>EOL / остатки</v>
          </cell>
          <cell r="H61">
            <v>27</v>
          </cell>
          <cell r="M61">
            <v>22090</v>
          </cell>
        </row>
        <row r="62">
          <cell r="D62">
            <v>311317379</v>
          </cell>
          <cell r="E62" t="str">
            <v>IPC-T082-G2/U (4mm)</v>
          </cell>
          <cell r="F62" t="str">
            <v>8Мп уличная IP-камера с EXIR-подсветкой до 30м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вес 0.89кг.</v>
          </cell>
          <cell r="G62" t="str">
            <v>EOL / остатки</v>
          </cell>
          <cell r="H62">
            <v>27</v>
          </cell>
          <cell r="M62">
            <v>22090</v>
          </cell>
        </row>
        <row r="63">
          <cell r="D63">
            <v>311317434</v>
          </cell>
          <cell r="E63" t="str">
            <v>IPC-B582-G2/4I (2.8mm)</v>
          </cell>
          <cell r="F63" t="str">
            <v>8Мп уличная цилиндрическая IP-камера с EXIR-подсветкой до 80м 
1/2.8" Progressive Scan CMOS; объектив 2.8мм; угол обзора 107°;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1 RJ45 10M/100M Ethernet; DC12В± 25%/PoE(802.3af); 12.5Вт макс; -40 °C...+60 °C; IP67; вес 1.09кг.</v>
          </cell>
          <cell r="G63" t="str">
            <v>EOL / остатки</v>
          </cell>
          <cell r="H63">
            <v>9</v>
          </cell>
          <cell r="M63">
            <v>24490</v>
          </cell>
        </row>
        <row r="64">
          <cell r="D64">
            <v>311317435</v>
          </cell>
          <cell r="E64" t="str">
            <v>IPC-B582-G2/4I (4mm)</v>
          </cell>
          <cell r="F64" t="str">
            <v>8Мп уличная цилиндрическая IP-камера с EXIR-подсветкой до 80м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1 RJ45 10M/100M Ethernet; DC12В± 25%/PoE(802.3af); 12.5Вт макс; -40 °C...+60 °C; IP67; вес 1.09кг.</v>
          </cell>
          <cell r="G64" t="str">
            <v>EOL / остатки</v>
          </cell>
          <cell r="H64">
            <v>9</v>
          </cell>
          <cell r="M64">
            <v>24490</v>
          </cell>
        </row>
        <row r="65">
          <cell r="D65">
            <v>311318228</v>
          </cell>
          <cell r="E65" t="str">
            <v>IPC-C082-G2 (2.8mm)</v>
          </cell>
          <cell r="F65" t="str">
            <v>8Мп компактная IP-камера с EXIR-подсветкой до 10м 
1/2.8" Progressive Scan CMOS; объектив 2.8мм; угол обзора 107,8°; механический ИК-фильтр; 0.008лк@F2.0; сжатие H.265/H.265+/H.264/H.264+/MJPEG; тройной поток; 3840x2160@12,5к/с, (2688×1520, 1920x1080)@25к/с; WDR 120дБ, 3D DNR, BLC, ROI; motion detection 2.0, детектор лиц, вторжения в область и пересечения линии; слот для microSD до 256Гб; встроенные микрофон и динамик; PIR-датчик; 1 RJ45 10M/100M Ethernet; DC12В± 10%/PoE(802.3af); 6.9Вт макс; -20 °C...+60 °C; вес 0.12кг.</v>
          </cell>
          <cell r="G65" t="str">
            <v>EOL / остатки</v>
          </cell>
          <cell r="H65">
            <v>30</v>
          </cell>
          <cell r="M65">
            <v>19190</v>
          </cell>
        </row>
        <row r="66">
          <cell r="D66">
            <v>311317432</v>
          </cell>
          <cell r="E66" t="str">
            <v>IPC-B682-G2/ZS</v>
          </cell>
          <cell r="F66" t="str">
            <v>8Мп уличная цилиндрическая IP-камера с EXIR-подсветкой до 60м
1/2.8" Progressive Scan CMOS; моторизированный вариообъектив 2.8-12мм; угол обзора 108-30°;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25%/PoE(802.3at); 15Вт макс; -40 °C...+60 °C; IP67; IK10; вес 1.39кг.</v>
          </cell>
          <cell r="G66" t="str">
            <v>EOL / остатки</v>
          </cell>
          <cell r="H66">
            <v>9</v>
          </cell>
          <cell r="M66">
            <v>38490</v>
          </cell>
        </row>
        <row r="67">
          <cell r="D67">
            <v>311317433</v>
          </cell>
          <cell r="E67" t="str">
            <v>IPC-D682-G2/ZS</v>
          </cell>
          <cell r="F67" t="str">
            <v>8Мп уличная купольная IP-камера с EXIR-подсветкой до 40м
1/2.8" Progressive Scan CMOS; моторизированный вариообъектив 2.8-12мм; угол обзора 108-30°;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25%/PoE(802.3at); 12.5Вт макс; -40 °C...+60 °C; IP66; IK10; вес 0.86кг.</v>
          </cell>
          <cell r="G67" t="str">
            <v>EOL / остатки</v>
          </cell>
          <cell r="H67">
            <v>8</v>
          </cell>
          <cell r="M67">
            <v>38490</v>
          </cell>
        </row>
        <row r="68">
          <cell r="D68" t="str">
            <v>Код заказа</v>
          </cell>
          <cell r="E68" t="str">
            <v>Модель</v>
          </cell>
          <cell r="F68" t="str">
            <v>Описание</v>
          </cell>
          <cell r="G68" t="str">
            <v>Статус</v>
          </cell>
          <cell r="H68" t="str">
            <v>Кол-во штук в коробке</v>
          </cell>
          <cell r="M68" t="str">
            <v>Рекомендуемая РРЦ*</v>
          </cell>
        </row>
        <row r="69">
          <cell r="F69" t="str">
            <v>Сетевые видеорегистраторы</v>
          </cell>
        </row>
        <row r="70">
          <cell r="D70">
            <v>303614118</v>
          </cell>
          <cell r="E70" t="str">
            <v>NVR-208M-K</v>
          </cell>
          <cell r="F70" t="str">
            <v>8-ми канальный IP-видеорегистратор
Видеовход: 8 каналов; аудиовход: двустороннее аудио 1 канал RCA; видеовыход: 1 VGA до 1080Р, 1 HDMI до 4К; аудиовыход: 1 канал RCA.
Входящий поток 80Мб/с; исходящий поток 160Мб/с; разрешение записи до 8Мп; синхр.воспр. 2 канала@8Мп; 2 SATA для HDD до 10Тб; тревожные вход/выход 4/1; 1 RJ45 10M/100M/1000М Ethernet; 2 USB; -10°C...+55°C; DC12В; 15Вт макс (без HDD), ≤1кг (без HDD).</v>
          </cell>
          <cell r="G70" t="str">
            <v>EOL / остатки</v>
          </cell>
          <cell r="H70">
            <v>4</v>
          </cell>
          <cell r="M70">
            <v>24090</v>
          </cell>
        </row>
        <row r="71">
          <cell r="D71">
            <v>303614120</v>
          </cell>
          <cell r="E71" t="str">
            <v>NVR-216M-K</v>
          </cell>
          <cell r="F71" t="str">
            <v>16-ти канальный IP-видеорегистратор
Видеовход: 16 каналов; аудиовход: двустороннее аудио 1 канал RCA; видеовыход: 1 VGA до 1080Р, 1 HDMI до 4К; аудиовыход: 1 канал RCA.
Входящий поток 160Мб/с; исходящий поток 160Мб/с; разрешение записи до 8Мп; синхр.воспр. 2 канала@8Мп; 2 SATA для HDD до 10Тб; тревожные вход/выход 4/1; 1 RJ45 10M/100M/1000М Ethernet; 2 USB; -10°C...+55°C; DC12В; 15Вт макс (без HDD), ≤1кг (без HDD).</v>
          </cell>
          <cell r="G71" t="str">
            <v>EOL / остатки</v>
          </cell>
          <cell r="H71">
            <v>4</v>
          </cell>
          <cell r="M71">
            <v>29390</v>
          </cell>
        </row>
        <row r="72">
          <cell r="D72">
            <v>303614123</v>
          </cell>
          <cell r="E72" t="str">
            <v>NVR-416M-K/16P</v>
          </cell>
          <cell r="F72" t="str">
            <v>16-ти канальный IP-видеорегистратор с PoE
Видеовход: 16 каналов; аудиовход: двустороннее аудио 1 канал RCA; видеовыход: 1 VGA до 1080Р, 1 HDMI до 4К; аудиовыход: 1 канал RCA.
Входящий поток 160Мб/с; исходящий поток 160Мб/с; разрешение записи до 8Мп; синхр.воспр. 2 канала@8Мп; 4 SATA для HDD до 10Тб; тревожные вход/выход 16/4; 16 независимых 100M PoE интерфейсов (бюджет 200Вт); 1 RJ45 10M/100M/1000М Ethernet; 3 USB; -10°C...+55°C; AC100-240В; 220Вт макс (без HDD), ≤5кг (без HDD).</v>
          </cell>
          <cell r="G72" t="str">
            <v>EOL / остатки</v>
          </cell>
          <cell r="H72">
            <v>2</v>
          </cell>
          <cell r="M72">
            <v>74990</v>
          </cell>
        </row>
        <row r="73">
          <cell r="D73">
            <v>303614124</v>
          </cell>
          <cell r="E73" t="str">
            <v>NVR-432M-K</v>
          </cell>
          <cell r="F73" t="str">
            <v>32-х канальный IP-видеорегистратор
Видеовход: 32 канала; аудиовход: двустороннее аудио 1 канал RCA; видеовыход: 1 VGA до 1080Р, 1 HDMI до 4К; аудиовыход: 1 канал RCA.
Входящий поток 256Мб/с; исходящий поток 160Мб/с; разрешение записи до 8Мп; синхр.воспр. 2 канала@8Мп; 4 SATA для HDD до 10Тб; тревожные вход/выход 16/4; 2 RJ45 10M/100M/1000М Ethernet; 3 USB; -10°C...+55°C; AC100-240В; 20Вт макс (без HDD), ≤5кг (без HDD).</v>
          </cell>
          <cell r="G73" t="str">
            <v>EOL / остатки</v>
          </cell>
          <cell r="H73">
            <v>2</v>
          </cell>
          <cell r="M73">
            <v>61790</v>
          </cell>
        </row>
        <row r="74">
          <cell r="D74" t="str">
            <v>Код заказа</v>
          </cell>
          <cell r="E74" t="str">
            <v>Модель</v>
          </cell>
          <cell r="F74" t="str">
            <v>Описание</v>
          </cell>
          <cell r="G74" t="str">
            <v>Статус</v>
          </cell>
          <cell r="H74" t="str">
            <v>Кол-во штук в коробке</v>
          </cell>
          <cell r="M74" t="str">
            <v>Рекомендуемая РРЦ*</v>
          </cell>
        </row>
        <row r="75">
          <cell r="F75" t="str">
            <v>IP-камеры</v>
          </cell>
        </row>
        <row r="76">
          <cell r="F76" t="str">
            <v xml:space="preserve">Разрешение 2Мп  </v>
          </cell>
        </row>
        <row r="77">
          <cell r="D77">
            <v>311322922</v>
          </cell>
          <cell r="E77" t="str">
            <v>DS-I200(E)(2.8mm)</v>
          </cell>
          <cell r="F77" t="str">
            <v xml:space="preserve">2Мп уличная цилиндрическая IP-камера с EXIR-подсветкой до 30м
1/2.9'' Progressive Scan CMOS матрица; 1920×1080@25к/с; объектив 2.8мм; угол обзора 104°;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 </v>
          </cell>
          <cell r="H77">
            <v>18</v>
          </cell>
          <cell r="K77">
            <v>4095</v>
          </cell>
          <cell r="L77">
            <v>-0.5</v>
          </cell>
          <cell r="M77">
            <v>8190</v>
          </cell>
        </row>
        <row r="78">
          <cell r="D78">
            <v>311322923</v>
          </cell>
          <cell r="E78" t="str">
            <v>DS-I200(E)(4mm)</v>
          </cell>
          <cell r="F78" t="str">
            <v xml:space="preserve">2Мп уличная цилиндрическая IP-камера с EXIR-подсветкой до 30м
1/2.9'' Progressive Scan CMOS матрица; 1920×1080@25к/с; объектив 4мм; угол обзора 81°;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 </v>
          </cell>
          <cell r="H78">
            <v>18</v>
          </cell>
          <cell r="K78">
            <v>4095</v>
          </cell>
          <cell r="L78">
            <v>-0.5</v>
          </cell>
          <cell r="M78">
            <v>8190</v>
          </cell>
        </row>
        <row r="79">
          <cell r="D79">
            <v>311322921</v>
          </cell>
          <cell r="E79" t="str">
            <v>DS-I200(E)(6mm)</v>
          </cell>
          <cell r="F79" t="str">
            <v xml:space="preserve">2Мп уличная цилиндрическая IP-камера с EXIR-подсветкой до 30м
1/2.9'' Progressive Scan CMOS матрица; 1920×1080@25к/с; объектив 6мм; угол обзора 50.9°;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 </v>
          </cell>
          <cell r="H79">
            <v>18</v>
          </cell>
          <cell r="K79">
            <v>4095</v>
          </cell>
          <cell r="L79">
            <v>-0.5</v>
          </cell>
          <cell r="M79">
            <v>8190</v>
          </cell>
        </row>
        <row r="80">
          <cell r="D80">
            <v>311303530</v>
          </cell>
          <cell r="E80" t="str">
            <v>DS-I252 (2.8 mm)</v>
          </cell>
          <cell r="F80" t="str">
            <v xml:space="preserve">2Мп уличная купольная IP-камера с ИК-подсветкой до 30м
1/2.8'' Progressive Scan CMOS матрица; объектив 2.8мм; угол обзора 114°; механический ИК-фильтр; 0.01Лк@F1.2; H.265/H.265+/H.264/H.264+/MJPEG, ROI, DWDR; 3D DNR; BLC; Smart ИК; видеобитрейт 32кб/с-8Мб/с; IP67; IK10; -40°C до +60°C; DC12В±25%/PoE(IEEE 802.3af); 5Вт макс. </v>
          </cell>
          <cell r="G80" t="str">
            <v>EOL</v>
          </cell>
          <cell r="M80">
            <v>10590</v>
          </cell>
        </row>
        <row r="81">
          <cell r="D81">
            <v>311322926</v>
          </cell>
          <cell r="E81" t="str">
            <v>DS-I202(E)(2.8mm)</v>
          </cell>
          <cell r="F81" t="str">
            <v xml:space="preserve">2Мп уличная купольная IP-камера с EXIR-подсветкой до 30м
1/2.9'' Progressive Scan CMOS матрица; 1920×1080@25к/с; объектив 2.8мм; угол обзора 104°; механический ИК-фильтр; 0.01Лк@F2.0; H.265/H.265+/H.264/H.264+/MJPEG, ROI; коридорный режим; DWDR; 3D DNR; BLC; Smart ИК; обнаружение движения 2.0; видеобитрейт 32кбит/с-8Мбит/с; IP67, IK10; защита от перенапряжений TVS,  -40°C до +60°C; DC12В±25%/PoE(802.3af); 6.5Вт макс. </v>
          </cell>
          <cell r="H81">
            <v>24</v>
          </cell>
          <cell r="K81">
            <v>4395</v>
          </cell>
          <cell r="L81">
            <v>-0.5</v>
          </cell>
          <cell r="M81">
            <v>8790</v>
          </cell>
        </row>
        <row r="82">
          <cell r="D82">
            <v>311322927</v>
          </cell>
          <cell r="E82" t="str">
            <v>DS-I202(E)(4mm)</v>
          </cell>
          <cell r="F82" t="str">
            <v xml:space="preserve">2Мп уличная купольная IP-камера с EXIR-подсветкой до 30м
1/2.9'' Progressive Scan CMOS матрица; 1920×1080@25к/с; объектив 4мм; угол обзора 81°; механический ИК-фильтр; 0.01Лк@F2.0; H.265/H.265+/H.264/H.264+/MJPEG, ROI; коридорный режим; DWDR; 3D DNR; BLC; Smart ИК; обнаружение движения 2.0; видеобитрейт 32кбит/с-8Мбит/с; IP67, IK10; защита от перенапряжений TVS,  -40°C до +60°C; DC12В±25%/PoE(802.3af); 6.5Вт макс. </v>
          </cell>
          <cell r="H82">
            <v>24</v>
          </cell>
          <cell r="K82">
            <v>4395</v>
          </cell>
          <cell r="L82">
            <v>-0.5</v>
          </cell>
          <cell r="M82">
            <v>8790</v>
          </cell>
        </row>
        <row r="83">
          <cell r="D83">
            <v>311322930</v>
          </cell>
          <cell r="E83" t="str">
            <v>DS-I203(E)(2.8mm)</v>
          </cell>
          <cell r="F83" t="str">
            <v xml:space="preserve">2Мп уличная IP-камера с EXIR-подсветкой до 30м
1/2.9'' Progressive Scan CMOS матрица; 1920×1080@25к/с; объектив 2.8мм; угол обзора 104°;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 </v>
          </cell>
          <cell r="H83">
            <v>27</v>
          </cell>
          <cell r="K83">
            <v>4095</v>
          </cell>
          <cell r="L83">
            <v>-0.5</v>
          </cell>
          <cell r="M83">
            <v>8190</v>
          </cell>
        </row>
        <row r="84">
          <cell r="D84">
            <v>311317084</v>
          </cell>
          <cell r="E84" t="str">
            <v>DS-I203(D) (4 mm)</v>
          </cell>
          <cell r="F84" t="str">
            <v>2Мп уличная IP-камера с EXIR-подсветкой до 30м
1/2.7'' Progressive Scan CMOS матрица; объектив 4мм; угол обзора 90,2°; механический ИК-фильтр; 0.01Лк@F2.0; H.265/H.265+/H.264/H.264+/MJPEG, DWDR; 3D DNR; BLC; ROI, Smart ИК; видеобитрейт 32кбит/с-8Мбит/с; IP67; защита от перенапряжений TVS, -40°C до +60°C; DC12В±25%/PoE(IEEE 802.3af); 6,5Вт макс.</v>
          </cell>
          <cell r="G84" t="str">
            <v xml:space="preserve">EOL
Замена на DS-I203(E) </v>
          </cell>
          <cell r="K84">
            <v>4095</v>
          </cell>
          <cell r="L84">
            <v>-0.5</v>
          </cell>
          <cell r="M84">
            <v>8190</v>
          </cell>
        </row>
        <row r="85">
          <cell r="D85">
            <v>311322931</v>
          </cell>
          <cell r="E85" t="str">
            <v>DS-I203(E)(4mm)</v>
          </cell>
          <cell r="F85" t="str">
            <v xml:space="preserve">2Мп уличная IP-камера с EXIR-подсветкой до 30м
1/2.9'' Progressive Scan CMOS матрица; 1920×1080@25к/с; объектив 4мм; угол обзора 81°;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 </v>
          </cell>
          <cell r="H85">
            <v>27</v>
          </cell>
          <cell r="K85">
            <v>4095</v>
          </cell>
          <cell r="L85">
            <v>-0.5</v>
          </cell>
          <cell r="M85">
            <v>8190</v>
          </cell>
        </row>
        <row r="86">
          <cell r="D86">
            <v>311322924</v>
          </cell>
          <cell r="E86" t="str">
            <v>DS-I250L(C)(2.8 mm)</v>
          </cell>
          <cell r="F86" t="str">
            <v xml:space="preserve">2Мп уличная цилиндрическая IP-камера с LED-подсветкой до 30м и технологией ColorVu
1/2.8'' Progressive Scan CMOS матрица; объектив 2.8мм; угол обзора 106°; 0.001Лк@F1.0; 1920×1080@25к/с;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-40°C до +60°C; защита от перенапряжений TVS, DC12В±25%/PoE(802.3af); 6,5Вт макс. </v>
          </cell>
          <cell r="H86">
            <v>32</v>
          </cell>
          <cell r="M86">
            <v>10090</v>
          </cell>
        </row>
        <row r="87">
          <cell r="D87">
            <v>311326330</v>
          </cell>
          <cell r="E87" t="str">
            <v>DS-I250L(D)(2.8mm)</v>
          </cell>
          <cell r="F87" t="str">
            <v>Разрешение: 2.0МР 1920×1080@25к/с | Битрейт: 32Кб/с~8Мб/с | Кодек: H.265+/H.265/H.264+/H.264/MJPEG/G.711/G.722.1/MP2L2 | Количество потоков: 2 | Интерфейс: Ethernet 1×RJ45 10M/100Mbps / Аудио 1×Микрофон / 1×MicroSD Карта памяти до 512Gb | Объектив: Фиксированный f2.8мм / Угол обзора 115° / 16X Цифровой Зум | Подсветка: Smart ИК/Белая до 30м. | Светочувствительность: 0.0005 Люкс | ColorVu Полноцветное изображение круглосуточно | 3D DNR Подавление видео-шумов | ENF Подавление аудио-шумов | DWDR Широкий динамический диапазон | HLC/BLC Компенсация засветки | AGC Авто. регулировка усиления | ROI Регион интереса | Функции: Движение в кадре | Доступ с мобильных устройств | Протокол: Hikvision/ONVIF/ISAPI/SDK | Reset Кнопка сброса настроек | Материал: Металл/Пластик | Степень защиты: IP67 | Питание: DC 12V ±25% 5.4W / PoE IEEE 802.3af | Температура: -40°C...+60°C | Вес: 0.55кг | Размер: 67.9×69.8×172.9мм</v>
          </cell>
          <cell r="H87">
            <v>32</v>
          </cell>
          <cell r="K87">
            <v>5045</v>
          </cell>
          <cell r="L87">
            <v>-0.5</v>
          </cell>
          <cell r="M87">
            <v>10090</v>
          </cell>
        </row>
        <row r="88">
          <cell r="D88">
            <v>311322925</v>
          </cell>
          <cell r="E88" t="str">
            <v>DS-I250L(C)(4 mm)</v>
          </cell>
          <cell r="F88" t="str">
            <v xml:space="preserve">2Мп уличная цилиндрическая IP-камера с LED-подсветкой до 30м и технологией ColorVu
1/2.8'' Progressive Scan CMOS матрица; объектив 4мм; угол обзора 83°; 0.001Лк@F1.0; 1920×1080@25к/с;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-40°C до +60°C; защита от перенапряжений TVS, DC12В±25%/PoE(802.3af); 6,5Вт макс. </v>
          </cell>
          <cell r="H88">
            <v>32</v>
          </cell>
          <cell r="M88">
            <v>10090</v>
          </cell>
        </row>
        <row r="89">
          <cell r="D89">
            <v>311326331</v>
          </cell>
          <cell r="E89" t="str">
            <v>DS-I250L(D)(4mm)</v>
          </cell>
          <cell r="F89" t="str">
            <v>Разрешение: 2.0МР 1920×1080@25к/с | Битрейт: 32Кб/с~8Мб/с | Кодек: H.265+/H.265/H.264+/H.264/MJPEG/G.711u/G.711a/G.722.1/MP2L2 | Количество потоков: 2 | Интерфейс: Ethernet 1×RJ45 10M/100Mbps / Аудио 1×Микрофон / 1×MicroSD Карта памяти до 256Gb | Объектив: Фиксированный f4.0мм / Угол обзора 83° / 16X Цифровой Зум | Подсветка: Smart Белая до 30м. | Светочувствительность: 0.001 Люкс | ColorVu Полноцветное изображение круглосуточно | 3D DNR Подавление видео-шумов | ENF Подавление аудио-шумов | DWDR Широкий динамический диапазон | HLC/BLC Компенсация засветки | AGC Авто. регулировка усиления | ROI Регион интереса | Функции: Движение в кадре | Доступ с мобильных устройств | Протокол: Hikvision/ONVIF/ISAPI/SDK | Reset Кнопка сброса настроек | Материал: Алюминиевый сплав | Степень защиты: IP67 | Питание: DC 12V ±25% 5W / PoE IEEE 802.3af | Температура: -40°C...+60°C | Вес: 0.42кг | Размер: Ø76.6×164.4мм</v>
          </cell>
          <cell r="H89">
            <v>32</v>
          </cell>
          <cell r="K89">
            <v>5045</v>
          </cell>
          <cell r="L89">
            <v>-0.5</v>
          </cell>
          <cell r="M89">
            <v>10090</v>
          </cell>
        </row>
        <row r="90">
          <cell r="D90">
            <v>311317196</v>
          </cell>
          <cell r="E90" t="str">
            <v>DS-I250M(B) (2.8 mm)</v>
          </cell>
          <cell r="F90" t="str">
            <v xml:space="preserve">2Мп уличная цилиндрическая IP-камера с EXIR-подсветкой до 30м и встроенным микрофоном
1/2.7'' Progressive Scan CMOS матрица; объектив 2.8мм; угол обзора 112.1°; механический ИК-фильтр; 0.01Лк@F2.0; H.265/H.265+/H.264/H.264+/MJPEG, ROI, DWDR; 3D DNR; BLC; Smart ИК; видеобитрейт 32кбит/с-8Мбит/с; G.711/G.722.1/G.726/MP2L2/PCM, IP67; -40°C до +60°C; DC12В±25%/PoE(IEEE 802.3af); 6,5Вт макс. </v>
          </cell>
          <cell r="G90" t="str">
            <v xml:space="preserve">EOL
Замена на DS-I250M(C) </v>
          </cell>
          <cell r="K90">
            <v>5595</v>
          </cell>
          <cell r="L90">
            <v>-0.5</v>
          </cell>
          <cell r="M90">
            <v>11190</v>
          </cell>
        </row>
        <row r="91">
          <cell r="D91">
            <v>311324068</v>
          </cell>
          <cell r="E91" t="str">
            <v>DS-I250M(C)(2.8 mm)</v>
          </cell>
          <cell r="F91" t="str">
            <v xml:space="preserve">2Мп уличная цилиндрическая IP-камера с гибридной Smart-подсветкой и встроенным микрофоном
1/2.9'' Progressive Scan CMOS матрица; объектив 2.8мм; угол обзора 103°; механический ИК-фильтр; 0.005Лк@F1.6; 1920×1080@25к/с; H.265/H.265+/H.264/H.264+/MJPEG, ROI, коридорный режим, DWDR;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-40°C до +60°C; DC12В±25%/PoE(IEEE 802.3af); 6,5Вт макс. </v>
          </cell>
          <cell r="H91">
            <v>18</v>
          </cell>
          <cell r="K91">
            <v>5595</v>
          </cell>
          <cell r="L91">
            <v>-0.5</v>
          </cell>
          <cell r="M91">
            <v>11190</v>
          </cell>
        </row>
        <row r="92">
          <cell r="D92">
            <v>311324082</v>
          </cell>
          <cell r="E92" t="str">
            <v>DS-I250M(C)(4 mm)</v>
          </cell>
          <cell r="F92" t="str">
            <v xml:space="preserve">2Мп уличная цилиндрическая IP-камера с гибридной Smart-подсветкой и встроенным микрофоном
1/2.9'' Progressive Scan CMOS матрица; объектив 4мм; угол обзора 83°; механический ИК-фильтр; 0.005Лк@F1.6; 1920×1080@25к/с; H.265/H.265+/H.264/H.264+/MJPEG, ROI, коридорный режим, DWDR; 3D DNR; BLC; EXIR-подсветка до 30м, подсветка белым светом до 20м; обнаружение движения 2.0; видеобитрейт 32кбит/с-8Мбит/с;G.711/G.722.1/G.726/MP2L2/PCM/AAC; встроенный микрофон; встроенный слот для microSD карты до 256Гб; IP67; защита от перенапряжений TVS,  -40°C до +60°C; DC12В±25%/PoE(IEEE 802.3af); 6,5Вт макс. </v>
          </cell>
          <cell r="H92">
            <v>18</v>
          </cell>
          <cell r="M92">
            <v>11190</v>
          </cell>
        </row>
        <row r="93">
          <cell r="D93">
            <v>311324083</v>
          </cell>
          <cell r="E93" t="str">
            <v>DS-I252M(B)(2.8 mm)</v>
          </cell>
          <cell r="F93" t="str">
            <v xml:space="preserve">2Мп уличная купольная IP-камера с гибридной Smart-подсветкой и встроенным микрофоном
1/2.9'' Progressive Scan CMOS матрица; объектив 2.8мм; угол обзора 103°; механический ИК-фильтр; 0.005Лк@F1.6; 1920×1080@25к/с; H.265/H.265+/H.264/H.264+/MJPEG, ROI, коридорный режим, DWDR;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IK08; -40°C до +60°C; DC12В±25%/PoE(IEEE 802.3af); 6,5Вт макс. </v>
          </cell>
          <cell r="H93">
            <v>27</v>
          </cell>
          <cell r="K93">
            <v>5595</v>
          </cell>
          <cell r="L93">
            <v>-0.5</v>
          </cell>
          <cell r="M93">
            <v>11190</v>
          </cell>
        </row>
        <row r="94">
          <cell r="D94">
            <v>311324084</v>
          </cell>
          <cell r="E94" t="str">
            <v>DS-I252M(B)(4 mm)</v>
          </cell>
          <cell r="F94" t="str">
            <v xml:space="preserve">2Мп уличная купольная IP-камера с гибридной Smart-подсветкой и встроенным микрофоном
1/2.9'' Progressive Scan CMOS матрица; объектив 4мм; угол обзора 83°; механический ИК-фильтр; 0.005Лк@F1.6; 1920×1080@25к/с; H.265/H.265+/H.264/H.264+/MJPEG, ROI, коридорный режим, DWDR;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IK08; -40°C до +60°C; DC12В±25%/PoE(IEEE 802.3af); 6,5Вт макс. </v>
          </cell>
          <cell r="H94">
            <v>27</v>
          </cell>
          <cell r="M94">
            <v>11190</v>
          </cell>
        </row>
        <row r="95">
          <cell r="D95">
            <v>311318699</v>
          </cell>
          <cell r="E95" t="str">
            <v>DS-I253L(B) (2.8 mm)</v>
          </cell>
          <cell r="F95" t="str">
            <v xml:space="preserve">2Мп уличная IP-камера с LED-подсветкой до 30м и технологией ColorVu
1/2.8'' Progressive Scan CMOS матрица; объектив 2.8мм; угол обзора 105.2°; механический ИК-фильтр; 0.001Лк@F1.0; H.265/H.265+/H.264/H.264+/MJPEG, DWDR; ROI, коридорный режим, 3D DNR; BLC; Smart ИК; видеобитрейт 32кбит/с-8Мбит/с; IP67; -40°C до +60°C; DC12В±25%/PoE(IEEE 802.3af); 6,5Вт макс. </v>
          </cell>
          <cell r="G95" t="str">
            <v>EOL
Замена на DS-I253L(C)</v>
          </cell>
          <cell r="M95">
            <v>10090</v>
          </cell>
        </row>
        <row r="96">
          <cell r="D96">
            <v>311322932</v>
          </cell>
          <cell r="E96" t="str">
            <v>DS-I253L(C) (2.8 mm)</v>
          </cell>
          <cell r="F96" t="str">
            <v xml:space="preserve">2Мп уличная IP-камера с LED-подсветкой до 30м и технологией ColorVu
1/2.8'' Progressive Scan CMOS матрица; объектив 2.8мм; угол обзора 106°; 0.001Лк@F1.0; 1920×1080@25к/с;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-40°C до +60°C; защита от перенапряжений TVS, DC12В±25%/PoE(802.3af); 6,5Вт макс. </v>
          </cell>
          <cell r="H96">
            <v>27</v>
          </cell>
          <cell r="M96">
            <v>10090</v>
          </cell>
        </row>
        <row r="97">
          <cell r="D97">
            <v>311326334</v>
          </cell>
          <cell r="E97" t="str">
            <v>DS-I253L(D)(2.8mm)</v>
          </cell>
          <cell r="F97" t="str">
            <v xml:space="preserve">2Мп уличная IP-камера с LED-подсветкой до 30м и технологией ColorVu
1/2.8'' Progressive Scan CMOS матрица; объектив 2.8мм; угол обзора 106°; 0.001Лк@F1.0; 1920×1080@25к/с;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-40°C до +60°C; защита от перенапряжений TVS, DC12В±25%/PoE(802.3af); 6,5Вт макс. </v>
          </cell>
          <cell r="H97">
            <v>27</v>
          </cell>
          <cell r="M97">
            <v>10090</v>
          </cell>
        </row>
        <row r="98">
          <cell r="D98">
            <v>311322933</v>
          </cell>
          <cell r="E98" t="str">
            <v>DS-I253L(C) (4 mm)</v>
          </cell>
          <cell r="F98" t="str">
            <v xml:space="preserve">2Мп уличная IP-камера с LED-подсветкой до 30м и технологией ColorVu
1/2.8'' Progressive Scan CMOS матрица; объектив 4мм; угол обзора 83°; 0.001Лк@F1.0; 1920×1080@25к/с;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-40°C до +60°C; защита от перенапряжений TVS, DC12В±25%/PoE(802.3af); 6,5Вт макс. </v>
          </cell>
          <cell r="H98">
            <v>27</v>
          </cell>
          <cell r="M98">
            <v>10090</v>
          </cell>
        </row>
        <row r="99">
          <cell r="D99">
            <v>311326335</v>
          </cell>
          <cell r="E99" t="str">
            <v>DS-I253L(D)(4mm)</v>
          </cell>
          <cell r="F99" t="str">
            <v xml:space="preserve">2Мп уличная IP-камера с LED-подсветкой до 30м и технологией ColorVu
1/2.8'' Progressive Scan CMOS матрица; объектив 4мм; угол обзора 83°; 0.001Лк@F1.0; 1920×1080@25к/с;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-40°C до +60°C; защита от перенапряжений TVS, DC12В±25%/PoE(802.3af); 6,5Вт макс. </v>
          </cell>
          <cell r="H99">
            <v>27</v>
          </cell>
          <cell r="M99">
            <v>10090</v>
          </cell>
        </row>
        <row r="100">
          <cell r="D100">
            <v>311317199</v>
          </cell>
          <cell r="E100" t="str">
            <v>DS-I253M(B) (4 mm)</v>
          </cell>
          <cell r="F100" t="str">
            <v xml:space="preserve">2Мп уличная IP-камера с EXIR-подсветкой до 30м и встроенным микрофоном
1/2.7'' Progressive Scan CMOS матрица; объектив 4мм; угол обзора 90.2°; механический ИК-фильтр; 0.01Лк@F2.0; H.265/H.265+/H.264/H.264+/MJPEG, DWDR; ROI, 3D DNR; BLC; Smart ИК; видеобитрейт 32кбит/с-8Мбит/с; G.711/G.722.1/G.726/MP2L2/PCM, встроенный слот для microSD карты до 256Гб, IP67; -40°C до +60°C; DC12В±25%/PoE(IEEE 802.3af); 6,5Вт макс. </v>
          </cell>
          <cell r="G100" t="str">
            <v xml:space="preserve">EOL
Замена на DS-I253M(C) </v>
          </cell>
          <cell r="H100">
            <v>27</v>
          </cell>
          <cell r="M100">
            <v>11190</v>
          </cell>
        </row>
        <row r="101">
          <cell r="D101">
            <v>311324085</v>
          </cell>
          <cell r="E101" t="str">
            <v>DS-I253M(C)(2.8 mm)</v>
          </cell>
          <cell r="F101" t="str">
            <v xml:space="preserve">2Мп уличная IP-камера с гибридной Smart-подсветкой и встроенным микрофоном
1/2.9'' Progressive Scan CMOS матрица; объектив 2.8мм; угол обзора 103°; механический ИК-фильтр; 0.005Лк@F1.6; 1920×1080@25к/с; H.265/H.265+/H.264/H.264+/MJPEG, ROI, коридорный режим, DWDR;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 </v>
          </cell>
          <cell r="H101">
            <v>27</v>
          </cell>
          <cell r="K101">
            <v>5595</v>
          </cell>
          <cell r="L101">
            <v>-0.5</v>
          </cell>
          <cell r="M101">
            <v>11190</v>
          </cell>
        </row>
        <row r="102">
          <cell r="D102">
            <v>311324086</v>
          </cell>
          <cell r="E102" t="str">
            <v>DS-I253M(C)(4 mm)</v>
          </cell>
          <cell r="F102" t="str">
            <v xml:space="preserve">2Мп уличная IP-камера с гибридной Smart-подсветкой и встроенным микрофоном
1/2.9'' Progressive Scan CMOS матрица; объектив 4мм; угол обзора 83°; механический ИК-фильтр; 0.005Лк@F1.6; 1920×1080@25к/с; H.265/H.265+/H.264/H.264+/MJPEG, ROI, коридорный режим, DWDR;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 </v>
          </cell>
          <cell r="H102">
            <v>27</v>
          </cell>
          <cell r="K102">
            <v>5595</v>
          </cell>
          <cell r="L102">
            <v>-0.5</v>
          </cell>
          <cell r="M102">
            <v>11190</v>
          </cell>
        </row>
        <row r="103">
          <cell r="D103">
            <v>311322928</v>
          </cell>
          <cell r="E103" t="str">
            <v>DS-I252L(2.8mm)</v>
          </cell>
          <cell r="F103" t="str">
            <v xml:space="preserve">2Мп уличная купольная IP-камера с LED-подсветкой до 30м и технологией ColorVu
1/2.8'' Progressive Scan CMOS матрица; объектив 2.8мм; угол обзора 106°; 0.001Лк@F1.0; 1920 × 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IK08; защита от перенапряжений TVS, -40°C до +60°C; DC12В±25%/PoE(802.3af); 6,5Вт макс. </v>
          </cell>
          <cell r="H103">
            <v>27</v>
          </cell>
          <cell r="K103">
            <v>5295</v>
          </cell>
          <cell r="L103">
            <v>-0.5</v>
          </cell>
          <cell r="M103">
            <v>10590</v>
          </cell>
        </row>
        <row r="104">
          <cell r="D104">
            <v>311326332</v>
          </cell>
          <cell r="E104" t="str">
            <v>DS-I252L(B)(2.8mm)</v>
          </cell>
          <cell r="F104" t="str">
            <v xml:space="preserve">2Мп уличная купольная IP-камера с LED-подсветкой до 30м и технологией ColorVu
1/2.8'' Progressive Scan CMOS матрица; объектив 2.8мм; угол обзора 106°; 0.001Лк@F1.0; 1920 × 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IK08; защита от перенапряжений TVS, -40°C до +60°C; DC12В±25%/PoE(802.3af); 6,5Вт макс. </v>
          </cell>
          <cell r="K104">
            <v>5772.5</v>
          </cell>
          <cell r="L104">
            <v>-0.49998501852255406</v>
          </cell>
          <cell r="M104">
            <v>11544.654088050316</v>
          </cell>
        </row>
        <row r="105">
          <cell r="D105">
            <v>311322929</v>
          </cell>
          <cell r="E105" t="str">
            <v>DS-I252L(4mm)</v>
          </cell>
          <cell r="F105" t="str">
            <v xml:space="preserve">2Мп уличная купольная IP-камера с LED-подсветкой до 30м и технологией ColorVu
1/2.8'' Progressive Scan CMOS матрица; объектив 4мм; угол обзора 83°; 0.001Лк@F1.0; 1920 × 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IK08; защита от перенапряжений TVS, -40°C до +60°C; DC12В±25%/PoE(802.3af); 6,5Вт макс. </v>
          </cell>
          <cell r="H105">
            <v>27</v>
          </cell>
          <cell r="M105">
            <v>10590</v>
          </cell>
        </row>
        <row r="106">
          <cell r="D106">
            <v>311326333</v>
          </cell>
          <cell r="E106" t="str">
            <v>DS-I252L(B)(4mm)</v>
          </cell>
          <cell r="F106" t="str">
            <v xml:space="preserve">2Мп уличная купольная IP-камера с LED-подсветкой до 30м и технологией ColorVu
1/2.8'' Progressive Scan CMOS матрица; объектив 4мм; угол обзора 83°; 0.001Лк@F1.0; 1920 × 1080@25к/с; H.265/H.265+/H.264/H.264+/MJPEG, G.711/G.722.1/G.726/MP2L2/PCM/AAC, ROI, коридорный режим, DWDR; 3D DNR; BLC; обнаружение движения 2.0; видеобитрейт 32кбит/с-8Мбит/с; встроенный микрофон; встроенный слот для microSD карты до 256Гб; IP67, IK08; защита от перенапряжений TVS, -40°C до +60°C; DC12В±25%/PoE(802.3af); 6,5Вт макс. </v>
          </cell>
          <cell r="M106">
            <v>10590</v>
          </cell>
        </row>
        <row r="107">
          <cell r="D107">
            <v>311317781</v>
          </cell>
          <cell r="E107" t="str">
            <v>DS-I259M(C) (2.8 mm)</v>
          </cell>
          <cell r="F107" t="str">
            <v xml:space="preserve">2Мп IP-камера с EXIR-подсветкой до 10м и встроенным микрофоном
1/2.7'' Progressive Scan CMOS матрица; объектив 2.8мм; угол обзора 115°; механический ИК-фильтр; 0.01Лк@F1.2; H.265/H.265+/H.264/H.264+/MJPEG, DWDR; коридорный режим, 3D DNR; BLC; ROI, обнаружение движения, вторжения в область и пересечения линии; Smart ИК; видеобитрейт 32кбит/с-8Мбит/с; встроенный слот для microSD карты до 128Гб, G.711/G.722.1/G.726/MP2L2/PCM, IK08, комплект герметизации, -20°C до +45°C; DC12В±25%/PoE (IEEE 802.3af); 6,5Вт макс. </v>
          </cell>
          <cell r="H107">
            <v>10</v>
          </cell>
          <cell r="M107">
            <v>13690</v>
          </cell>
        </row>
        <row r="108">
          <cell r="D108">
            <v>311311666</v>
          </cell>
          <cell r="E108" t="str">
            <v>DS-I214(B) (2.0 mm)</v>
          </cell>
          <cell r="F108" t="str">
            <v>2Мп внутренняя IP-камера c EXIR-подсветкой до 10м 
1/2.7'' CMOS матрица; объектив 2.0мм; угол обзора 132°; механический ИК-фильтр; 0.028 лк @F2.0; H.265+/H.265/H.264+/H.264/MJPEG, DWDR, 3D DNR, HLC, BLC; встроенный микрофон/ динамик; PIR-датчик; встроенный слот для microSD карты до 256Гб; G.711/G.722.1/G.726/MP2L2/PCM, видеобитрейт 32кбит/с -8Мбит/с; -10°C ...+40°C; 12В ±25%/PoE (802.3af); 6Вт макс.</v>
          </cell>
          <cell r="H108">
            <v>30</v>
          </cell>
          <cell r="M108">
            <v>11890</v>
          </cell>
        </row>
        <row r="109">
          <cell r="D109">
            <v>311329945</v>
          </cell>
          <cell r="E109" t="str">
            <v>DS-I214(C)(2mm)</v>
          </cell>
          <cell r="F109" t="str">
            <v>2Мп внутренняя IP-камера c EXIR-подсветкой до 10м 
1/2.7'' CMOS матрица; объектив 2.0мм; угол обзора 132°; механический ИК-фильтр; 0.028 лк @F2.0; H.265+/H.265/H.264+/H.264/MJPEG, DWDR, 3D DNR, HLC, BLC; встроенный микрофон/ динамик; PIR-датчик; встроенный слот для microSD карты до 256Гб; G.711/G.722.1/G.726/MP2L2/PCM, видеобитрейт 32кбит/с -8Мбит/с; -10°C ...+40°C; 12В ±25%/PoE (802.3af); 6Вт макс.</v>
          </cell>
          <cell r="M109">
            <v>11890</v>
          </cell>
        </row>
        <row r="110">
          <cell r="D110">
            <v>311311667</v>
          </cell>
          <cell r="E110" t="str">
            <v>DS-I214(B) (2.8 mm)</v>
          </cell>
          <cell r="F110" t="str">
            <v>2Мп внутренняя IP-камера c EXIR-подсветкой до 10м 
1/2.7'' CMOS матрица; объектив 2.8мм; угол обзора 107°; механический ИК-фильтр; 0.028 лк @F2.0; H.265+/H.265/H.264+/H.264/MJPEG, DWDR, 3D DNR, HLC, BLC; встроенный микрофон/ динамик; PIR-датчик; встроенный слот для microSD карты до 256Гб; G.711/G.722.1/G.726/MP2L2/PCM, видеобитрейт 32кбит/с -8Мбит/с; -10°C ...+40°C; 12В ±25%/PoE (802.3af); 6Вт макс.</v>
          </cell>
          <cell r="H110">
            <v>30</v>
          </cell>
          <cell r="M110">
            <v>11890</v>
          </cell>
        </row>
        <row r="111">
          <cell r="D111">
            <v>311329944</v>
          </cell>
          <cell r="E111" t="str">
            <v>DS-I214(C)(2.8mm)</v>
          </cell>
          <cell r="F111" t="str">
            <v>2Мп внутренняя IP-камера c EXIR-подсветкой до 10м 
1/2.7'' CMOS матрица; объектив 2.8мм; угол обзора 107°; механический ИК-фильтр; 0.028 лк @F2.0; H.265+/H.265/H.264+/H.264/MJPEG, DWDR, 3D DNR, HLC, BLC; встроенный микрофон/ динамик; PIR-датчик; встроенный слот для microSD карты до 256Гб; G.711/G.722.1/G.726/MP2L2/PCM, видеобитрейт 32кбит/с -8Мбит/с; -10°C ...+40°C; 12В ±25%/PoE (802.3af); 6Вт макс.</v>
          </cell>
          <cell r="H111">
            <v>30</v>
          </cell>
          <cell r="M111">
            <v>11890</v>
          </cell>
        </row>
        <row r="112">
          <cell r="D112">
            <v>311311665</v>
          </cell>
          <cell r="E112" t="str">
            <v>DS-I214(B) (4 mm)</v>
          </cell>
          <cell r="F112" t="str">
            <v>2Мп внутренняя IP-камера c EXIR-подсветкой до 10м 
1/2.7'' CMOS матрица; объектив 4мм; угол обзора 85°; механический ИК-фильтр; 0.028 лк @F2.0; H.265+/H.265/H.264+/H.264/MJPEG, DWDR, 3D DNR, HLC, BLC; встроенный микрофон/ динамик; PIR-датчик; встроенный слот для microSD карты до 256Гб; G.711/G.722.1/G.726/MP2L2/PCM, видеобитрейт 32кбит/с -8Мбит/с; -10°C ...+40°C; 12В ±25%/PoE (802.3af); 6Вт макс.</v>
          </cell>
          <cell r="H112">
            <v>30</v>
          </cell>
          <cell r="K112">
            <v>5945</v>
          </cell>
          <cell r="L112">
            <v>-0.5</v>
          </cell>
          <cell r="M112">
            <v>11890</v>
          </cell>
        </row>
        <row r="113">
          <cell r="D113">
            <v>311329946</v>
          </cell>
          <cell r="E113" t="str">
            <v>DS-I214(C)(4mm)</v>
          </cell>
          <cell r="F113" t="str">
            <v>2Мп внутренняя IP-камера c EXIR-подсветкой до 10м 
1/2.7'' CMOS матрица; объектив 4мм; угол обзора 85°; механический ИК-фильтр; 0.028 лк @F2.0; H.265+/H.265/H.264+/H.264/MJPEG, DWDR, 3D DNR, HLC, BLC; встроенный микрофон/ динамик; PIR-датчик; встроенный слот для microSD карты до 256Гб; G.711/G.722.1/G.726/MP2L2/PCM, видеобитрейт 32кбит/с -8Мбит/с; -10°C ...+40°C; 12В ±25%/PoE (802.3af); 6Вт макс.</v>
          </cell>
          <cell r="H113">
            <v>30</v>
          </cell>
          <cell r="M113">
            <v>11890</v>
          </cell>
        </row>
        <row r="114">
          <cell r="D114">
            <v>311319067</v>
          </cell>
          <cell r="E114" t="str">
            <v>DS-I214W(С) (2.0 mm)</v>
          </cell>
          <cell r="F114" t="str">
            <v>2Мп внутренняя IP-камера c EXIR-подсветкой до 10м и WiFi
1/2.7'' CMOS матрица; объектив 2.0мм; угол обзора 137.2°; механический ИК-фильтр; 0.01 лк @F2.25; H.265+/H.265/H.264+/H.264/MJPEG, DWDR, 3D DNR, HLC, BLC; встроенный микрофон/ динамик; PIR-датчик;встроенный слот для microSD карты до 256Гб; G.711/G.722.1/G.726/MP2L2/PCM, видеобитрейт 32кбит/с -8Мбит/с; -10°C ...+40°C; 12В ±25%/PoE (802.3af); 7.9Вт макс.</v>
          </cell>
          <cell r="H114">
            <v>30</v>
          </cell>
          <cell r="M114">
            <v>12990</v>
          </cell>
        </row>
        <row r="115">
          <cell r="D115">
            <v>311311669</v>
          </cell>
          <cell r="E115" t="str">
            <v>DS-I214W(B)(2.8mm)</v>
          </cell>
          <cell r="F115" t="str">
            <v>2Мп внутренняя IP-камера c EXIR-подсветкой до 10м и WiFi
1/2.7'' CMOS матрица; объектив 2.8мм; угол обзора 107°; механический ИК-фильтр; 0.028 лк @F2.0; H.265+/H.265/H.264+/H.264/MJPEG, DWDR, 3D DNR, HLC, BLC; встроенный микрофон/ динамик; PIR-датчик; встроенный слот для microSD карты до 256Гб; G.711/G.722.1/G.726/MP2L2/PCM, видеобитрейт 32кбит/с -8Мбит/с; -10°C ...+40°C; 12В ±25%/PoE (802.3af); 6Вт макс.</v>
          </cell>
          <cell r="G115" t="str">
            <v>EOL
Замена на DS-I214W(C)</v>
          </cell>
          <cell r="M115">
            <v>12990</v>
          </cell>
        </row>
        <row r="116">
          <cell r="D116">
            <v>311319066</v>
          </cell>
          <cell r="E116" t="str">
            <v>DS-I214W(С) (2.8 mm)</v>
          </cell>
          <cell r="F116" t="str">
            <v>2Мп внутренняя IP-камера c EXIR-подсветкой до 10м и WiFi
1/2.7'' CMOS матрица; объектив 2.8мм; угол обзора 113.4°; механический ИК-фильтр; 0.01 лк @F1.6; H.265+/H.265/H.264+/H.264/MJPEG, DWDR, 3D DNR, HLC, BLC; встроенный микрофон/ динамик; PIR-датчик; встроенный слот для microSD карты до 256Гб; G.711/G.722.1/G.726/MP2L2/PCM, видеобитрейт 32кбит/с -8Мбит/с; -10°C ...+40°C; 12В ±25%/PoE (802.3af); 7.9Вт макс.</v>
          </cell>
          <cell r="H116">
            <v>30</v>
          </cell>
          <cell r="K116">
            <v>6495</v>
          </cell>
          <cell r="L116">
            <v>-0.5</v>
          </cell>
          <cell r="M116">
            <v>12990</v>
          </cell>
        </row>
        <row r="117">
          <cell r="D117">
            <v>311319068</v>
          </cell>
          <cell r="E117" t="str">
            <v>DS-I214W(C)(4mm)</v>
          </cell>
          <cell r="F117" t="str">
            <v>2Мп внутренняя IP-камера c EXIR-подсветкой до 10м и WiFi
1/2.7'' CMOS матрица; объектив 4мм; угол обзора 91.5°; механический ИК-фильтр; 0.01 лк @F1.6; H.265+/H.265/H.264+/H.264/MJPEG, DWDR, 3D DNR, HLC, BLC; встроенный микрофон/ динамик; PIR-датчик; встроенный слот для microSD карты до 256Гб; G.711/G.722.1/G.726/MP2L2/PCM, видеобитрейт 32кбит/с -8Мбит/с; -10°C ...+40°C; 12В ±25%/PoE (802.3af); 7.9Вт макс.</v>
          </cell>
          <cell r="H117">
            <v>30</v>
          </cell>
          <cell r="K117">
            <v>6495</v>
          </cell>
          <cell r="L117">
            <v>-0.5</v>
          </cell>
          <cell r="M117">
            <v>12990</v>
          </cell>
        </row>
        <row r="118">
          <cell r="D118">
            <v>311315622</v>
          </cell>
          <cell r="E118" t="str">
            <v>DS-I250W(C)(2.8 mm)</v>
          </cell>
          <cell r="F118" t="str">
            <v>2Мп уличная цилиндрическая IP-камера c EXIR-подсветкой до 30м и WiFi
1/2.7'' CMOS матрица; объектив 2.8мм; угол обзора 114,5°; механический ИК-фильтр; 0.028лк @F2.0; H.265+/H.265/H.264+/H.264/MJPEG, DWDR, 3D DNR, BLC; встроенный и микрофон G.711/G.722.1/G.726/MP2L2/PCM; видеобитрейт 32кбит/с -8Мбит/с; встроенный слот для microSD карты до 256Гб; IP66, -30°C ...+60°C; 12В ±25%; 5Вт макс.</v>
          </cell>
          <cell r="H118">
            <v>12</v>
          </cell>
          <cell r="M118">
            <v>12690</v>
          </cell>
        </row>
        <row r="119">
          <cell r="D119">
            <v>311315623</v>
          </cell>
          <cell r="E119" t="str">
            <v>DS-I250W(C) (4 mm)</v>
          </cell>
          <cell r="F119" t="str">
            <v>2Мп уличная цилиндрическая IP-камера c EXIR-подсветкой до 30м и WiFi
1/2.7'' CMOS матрица; объектив 4мм; угол обзора 86°; механический ИК-фильтр; 0.028лк @F2.0; H.265+/H.265/H.264+/H.264/MJPEG, DWDR, 3D DNR, BLC; встроенный микрофон G.711/G.722.1/G.726/MP2L2/PCM; видеобитрейт 32кбит/с -8Мбит/с; встроенный слот для microSD карты до 256Гб; IP66, -30°C ...+60°C; 12В ±25%; 5Вт макс.</v>
          </cell>
          <cell r="H119">
            <v>12</v>
          </cell>
          <cell r="M119">
            <v>12690</v>
          </cell>
        </row>
        <row r="120">
          <cell r="D120">
            <v>311325058</v>
          </cell>
          <cell r="E120" t="str">
            <v>DS-I252W(E) (2.8 mm)</v>
          </cell>
          <cell r="F120" t="str">
            <v>2Мп купольная IP-камера c EXIR-подсветкой до 30м и WiFi
1/2.7'' CMOS матрица; объектив 2.8мм; угол обзора 111°; механический ИК-фильтр; 0.005лк @F1.6; H.265+/H.265/H.264+/H.264/MJPEG, WDR(120dB), 3D DNR, BLC; встроенный микрофон и динамик, MP2L2/PCM; видеобитрейт 32кбит/с -8Мбит/с; встроенный слот для microSD карты до 256Гб, IP66,  -30°C ...+60°C; 12В ±25%; 7Вт макс.</v>
          </cell>
          <cell r="H120">
            <v>18</v>
          </cell>
          <cell r="K120">
            <v>7145</v>
          </cell>
          <cell r="L120">
            <v>-0.5</v>
          </cell>
          <cell r="M120">
            <v>14290</v>
          </cell>
        </row>
        <row r="121">
          <cell r="D121">
            <v>311325059</v>
          </cell>
          <cell r="E121" t="str">
            <v>DS-I252W(E)(4mm)</v>
          </cell>
          <cell r="F121" t="str">
            <v>2Мп купольная IP-камера c EXIR-подсветкой до 30м и WiFi
1/2.7'' CMOS матрица; объектив 4мм; угол обзора 91°; механический ИК-фильтр; 0.005лк @F1.6; H.265+/H.265/H.264+/H.264/MJPEG, WDR(120dB), 3D DNR, BLC; встроенный микрофон и динамик, G.711/G.722.1/G.726/MP2L2/PCM/AAC; видеобитрейт 32кбит/с -8Мбит/с; встроенный слот для microSD карты до 256Гб, IP66,  -30°C ...+60°C; 12В ±25%; 6Вт макс.</v>
          </cell>
          <cell r="H121">
            <v>18</v>
          </cell>
          <cell r="M121">
            <v>14290</v>
          </cell>
        </row>
        <row r="122">
          <cell r="D122">
            <v>311323122</v>
          </cell>
          <cell r="E122" t="str">
            <v>DS-I256Z(B)(2.8-12mm)</v>
          </cell>
          <cell r="F122" t="str">
            <v xml:space="preserve">2Мп уличная цилиндрическая IP-камера с EXIR-подсветкой до 50м
1/2.9'' Progressive Scan CMOS матрица; 1920 × 1080@25к/с; моторизованный вариообъектив 2.8-12мм; угол обзора 102.4°-31.2°; механический ИК-фильтр; 0.005Лк@F1.6; H.265/H.265+/H.264/H.264+/MJPEG, ROI; коридорный режим; DWDR; 3D DNR; BLC; Smart ИК; обнаружение движения 2.0; встроенный слот для microSD карты до 256Гб; видеобитрейт 32кбит/с-8Мбит/с; защита от перенапряжений TVS; IP67; -40°C до +60°C; DC12В±25%/PoE(802.3af); 12.9Вт макс. </v>
          </cell>
          <cell r="H122">
            <v>12</v>
          </cell>
          <cell r="K122">
            <v>8145</v>
          </cell>
          <cell r="L122">
            <v>-0.5</v>
          </cell>
          <cell r="M122">
            <v>16290</v>
          </cell>
        </row>
        <row r="123">
          <cell r="D123">
            <v>311323124</v>
          </cell>
          <cell r="E123" t="str">
            <v>DS-I258Z(B)(2.8-12mm)</v>
          </cell>
          <cell r="F123" t="str">
            <v xml:space="preserve">2Мп уличная купольная IP-камера с EXIR-подсветкой до 30м
1/2.9'' Progressive Scan CMOS матрица; 1920 × 1080@25к/с; моторизованный вариообъектив 2.8-12мм; угол обзора 102.4°-31.2°; механический ИК-фильтр; 0.005Лк@F1.6; H.265/H.265+/H.264/H.264+/MJPEG, ROI; коридорный режим; DWDR; 3D DNR; BLC; Smart ИК; обнаружение движения 2.0; встроенный слот для microSD карты до 256Гб; видеобитрейт 32кбит/с-8Мбит/с; защита от перенапряжений TVS; IP67, IK10; -40°C до +60°C; DC12В±25%/PoE(802.3af); 11.5Вт макс. </v>
          </cell>
          <cell r="G123" t="str">
            <v>Акция</v>
          </cell>
          <cell r="H123">
            <v>24</v>
          </cell>
          <cell r="I123">
            <v>10670</v>
          </cell>
          <cell r="J123">
            <v>-0.34499693063228976</v>
          </cell>
          <cell r="M123">
            <v>16290</v>
          </cell>
        </row>
        <row r="124">
          <cell r="D124">
            <v>311327476</v>
          </cell>
          <cell r="E124" t="str">
            <v>DS-I258ZM(2.8-12mm)</v>
          </cell>
          <cell r="F124" t="str">
            <v xml:space="preserve">2Мп уличная купольная IP-камера с EXIR-подсветкой до 30м
1/2.9'' Progressive Scan CMOS матрица; 1920 × 1080@25к/с; моторизованный вариообъектив 2.8-12мм; угол обзора 102.4°-31.2°; механический ИК-фильтр; 0.005Лк@F1.6; H.265/H.265+/H.264/H.264+/MJPEG, ROI; коридорный режим; DWDR; 3D DNR; BLC; Smart ИК; обнаружение движения 2.0; встроенный слот для microSD карты до 256Гб; видеобитрейт 32кбит/с-8Мбит/с; защита от перенапряжений TVS; IP67, IK10; -40°C до +60°C; DC12В±25%/PoE(802.3af); 11.5Вт макс. </v>
          </cell>
          <cell r="M124">
            <v>16290</v>
          </cell>
        </row>
        <row r="125">
          <cell r="F125" t="str">
            <v xml:space="preserve">Разрешение 3Мп  </v>
          </cell>
        </row>
        <row r="126">
          <cell r="D126">
            <v>311303443</v>
          </cell>
          <cell r="E126" t="str">
            <v>DS-I351</v>
          </cell>
          <cell r="F126" t="str">
            <v xml:space="preserve">3Мп внутренняя купольная панорамная IP-камера c EXIR-подсветкой до 8м                                                                                 1/2.8'' Progressive Scan CMOS матрица; объектив 1.16мм; угол обзора 180°/180°; механический ИК-фильтр; 0.005Лк@F1.2; H.265/H.265+/H.264/H.264+/MJPEG, WDR (120dB); 3D DNR; BLC;  вторжения в область и пересечения линии;  встроенный слот для microSD карты до 128Гб;  1 аудио вход/выход G.711/G.722.1/G.726/MP2L2/PCM, видеобитрейт 32кбит/с-16Мбит/с; -10°C до +50°C; DC12В±25%/PoE(IEEE 802.3af); 7Вт макс. </v>
          </cell>
          <cell r="H126">
            <v>30</v>
          </cell>
          <cell r="K126">
            <v>16495</v>
          </cell>
          <cell r="L126">
            <v>-0.5</v>
          </cell>
          <cell r="M126">
            <v>32990</v>
          </cell>
        </row>
        <row r="127">
          <cell r="F127" t="str">
            <v xml:space="preserve">Разрешение 4Мп  </v>
          </cell>
        </row>
        <row r="128">
          <cell r="D128">
            <v>311322224</v>
          </cell>
          <cell r="E128" t="str">
            <v>DS-I400(D)(2.8mm)</v>
          </cell>
          <cell r="F128" t="str">
            <v xml:space="preserve">4Мп уличная цилиндрическая IP-камера с EXIR-подсветкой до 30м
1/3'' Progressive Scan CMOS матрица; 20 к/с@2560×1440, 25 к/с(1920×1080, 1280×720); объектив 2.8мм; угол обзора 99°; механический ИК-фильтр; 0.01Лк@F2.0; H.265/H.265+/H.264/H.264+/MJPEG, ROI; коридорный режим; WDR 120дБ; 3D DNR; BLC; Smart ИК; обнаружение движения 2.0; видеобитрейт 32кбит/с-8Мбит/с; IP67; защита от перенапряжений TVS; -40°C до +60°C; DC12В±25%/PoE(802.3af); 6.5Вт макс. </v>
          </cell>
          <cell r="H128">
            <v>18</v>
          </cell>
          <cell r="K128">
            <v>5595</v>
          </cell>
          <cell r="L128">
            <v>-0.5</v>
          </cell>
          <cell r="M128">
            <v>11190</v>
          </cell>
        </row>
        <row r="129">
          <cell r="D129">
            <v>311322225</v>
          </cell>
          <cell r="E129" t="str">
            <v>DS-I400(D)(4mm)</v>
          </cell>
          <cell r="F129" t="str">
            <v xml:space="preserve">4Мп уличная цилиндрическая IP-камера с EXIR-подсветкой до 30м
1/3'' Progressive Scan CMOS матрица; 20 к/с@2560×1440, 25 к/с(1920×1080, 1280×720); объектив 4мм; угол обзора 76°; механический ИК-фильтр; 0.01Лк@F2.0; H.265/H.265+/H.264/H.264+/MJPEG, ROI; коридорный режим; WDR 120дБ; 3D DNR; BLC; Smart ИК; обнаружение движения 2.0; видеобитрейт 32кбит/с-8Мбит/с; IP67; защита от перенапряжений TVS; -40°C до +60°C; DC12В±25%/PoE(802.3af); 6.5Вт макс. </v>
          </cell>
          <cell r="H129">
            <v>18</v>
          </cell>
          <cell r="K129">
            <v>5595</v>
          </cell>
          <cell r="L129">
            <v>-0.5</v>
          </cell>
          <cell r="M129">
            <v>11190</v>
          </cell>
        </row>
        <row r="130">
          <cell r="D130">
            <v>311322766</v>
          </cell>
          <cell r="E130" t="str">
            <v>DS-I400(D)(6mm)</v>
          </cell>
          <cell r="F130" t="str">
            <v xml:space="preserve">4Мп уличная цилиндрическая IP-камера с EXIR-подсветкой до 30м
1/3'' Progressive Scan CMOS матрица; 20 к/с@2560×1440, 25 к/с(1920×1080, 1280×720); объектив 6мм; угол обзора 51.8°; механический ИК-фильтр; 0.01Лк@F2.0; H.265/H.265+/H.264/H.264+/MJPEG, ROI; коридорный режим; WDR 120дБ; 3D DNR; BLC; Smart ИК; обнаружение движения 2.0; видеобитрейт 32кбит/с-8Мбит/с; IP67; защита от перенапряжений TVS; -40°C до +60°C; DC12В±25%/PoE(802.3af); 6.5Вт макс. </v>
          </cell>
          <cell r="H130">
            <v>18</v>
          </cell>
          <cell r="K130">
            <v>5595</v>
          </cell>
          <cell r="L130">
            <v>-0.5</v>
          </cell>
          <cell r="M130">
            <v>11190</v>
          </cell>
        </row>
        <row r="131">
          <cell r="D131">
            <v>311312600</v>
          </cell>
          <cell r="E131" t="str">
            <v>DS-I402(B) (2.8 mm)</v>
          </cell>
          <cell r="F131" t="str">
            <v>4Мп уличная купольная IP-камера с ИК-подсветкой до 30м
1/3'' Progressive Scan CMOS матрица; 20 к/с @ (2560×1440, 2304×1296, 1920×1080, 1280×720), H.265/H.265+/H.264/H.264+ /MJPEG, объектив 2.8мм; угол обзора 77°; механический ИК-фильтр; 0.01Лк@F1.2; DWDR; ROI; 3D DNR; BLC; Smart ИК; видеобитрейт 32кбит/с-8Мбит/с; IP67; IK10; -40°C до +60°C; DC12В±25%/PoE(IEEE 802.3af); 4,5Вт макс.</v>
          </cell>
          <cell r="G131" t="str">
            <v>EOL
Замена на DS-I402(D)</v>
          </cell>
          <cell r="M131">
            <v>11690</v>
          </cell>
        </row>
        <row r="132">
          <cell r="D132">
            <v>311322226</v>
          </cell>
          <cell r="E132" t="str">
            <v>DS-I402(D)(2.8mm)</v>
          </cell>
          <cell r="F132" t="str">
            <v xml:space="preserve">4Мп уличная купольная IP-камера с EXIR-подсветкой до 30м
1/3'' Progressive Scan CMOS матрица; 20 к/с@2560×1440, 25 к/с(1920×1080, 1280×720); объектив 2.8мм; угол обзора 99°; механический ИК-фильтр; 0.01Лк@F2.0; H.265/H.265+/H.264/H.264+/MJPEG, ROI; коридорный режим; WDR 120дБ; 3D DNR; BLC; Smart ИК; обнаружение движения 2.0; видеобитрейт 32кбит/с-8Мбит/с; IP67, IK10; защита от перенапряжений TVS; -40°C до +60°C; DC12В±25%/PoE(802.3af); 6.5Вт макс. </v>
          </cell>
          <cell r="H132">
            <v>24</v>
          </cell>
          <cell r="K132">
            <v>5845</v>
          </cell>
          <cell r="L132">
            <v>-0.5</v>
          </cell>
          <cell r="M132">
            <v>11690</v>
          </cell>
        </row>
        <row r="133">
          <cell r="D133">
            <v>311322227</v>
          </cell>
          <cell r="E133" t="str">
            <v>DS-I402(D)(4mm)</v>
          </cell>
          <cell r="F133" t="str">
            <v xml:space="preserve">4Мп уличная купольная IP-камера с EXIR-подсветкой до 30м
1/3'' Progressive Scan CMOS матрица; 20 к/с@2560×1440, 25 к/с(1920×1080, 1280×720); объектив 4мм; угол обзора 76°; механический ИК-фильтр; 0.01Лк@F2.0; H.265/H.265+/H.264/H.264+/MJPEG, ROI; коридорный режим; WDR 120дБ; 3D DNR; BLC; Smart ИК; обнаружение движения 2.0; видеобитрейт 32кбит/с-8Мбит/с; IP67, IK10; защита от перенапряжений TVS; -40°C до +60°C; DC12В±25%/PoE(802.3af); 6.5Вт макс. </v>
          </cell>
          <cell r="H133">
            <v>24</v>
          </cell>
          <cell r="K133">
            <v>5845</v>
          </cell>
          <cell r="L133">
            <v>-0.5</v>
          </cell>
          <cell r="M133">
            <v>11690</v>
          </cell>
        </row>
        <row r="134">
          <cell r="D134">
            <v>311322228</v>
          </cell>
          <cell r="E134" t="str">
            <v>DS-I403(D)(2.8mm)</v>
          </cell>
          <cell r="F134" t="str">
            <v xml:space="preserve">4Мп уличная IP-камера с EXIR-подсветкой до 30м
1/3'' Progressive Scan CMOS матрица; 20 к/с@2560×1440, 25 к/с(1920×1080, 1280×720); объектив 2.8мм; угол обзора 99°; механический ИК-фильтр; 0.01Лк@F2.0; H.265/H.265+/H.264/H.264+/MJPEG, ROI; коридорный режим; WDR 120дБ; 3D DNR; BLC; Smart ИК; обнаружение движения 2.0; видеобитрейт 32кбит/с-8Мбит/с; IP67; защита от перенапряжений TVS; -40°C до +60°C; DC12В±25%/PoE(802.3af); 6.5Вт макс. </v>
          </cell>
          <cell r="H134">
            <v>27</v>
          </cell>
          <cell r="K134">
            <v>5595</v>
          </cell>
          <cell r="L134">
            <v>-0.5</v>
          </cell>
          <cell r="M134">
            <v>11190</v>
          </cell>
        </row>
        <row r="135">
          <cell r="D135">
            <v>311322229</v>
          </cell>
          <cell r="E135" t="str">
            <v>DS-I403(D)(4mm)</v>
          </cell>
          <cell r="F135" t="str">
            <v xml:space="preserve">4Мп уличная IP-камера с EXIR-подсветкой до 30м
1/3'' Progressive Scan CMOS матрица; 20 к/с@2560×1440, 25 к/с(1920×1080, 1280×720); объектив 4мм; угол обзора 76°; механический ИК-фильтр; 0.01Лк@F2.0; H.265/H.265+/H.264/H.264+/MJPEG, ROI; коридорный режим; WDR 120дБ; 3D DNR; BLC; Smart ИК; обнаружение движения 2.0; видеобитрейт 32кбит/с-8Мбит/с; IP67; защита от перенапряжений TVS; -40°C до +60°C; DC12В±25%/PoE(802.3af); 6.5Вт макс. </v>
          </cell>
          <cell r="H135">
            <v>27</v>
          </cell>
          <cell r="K135">
            <v>5595</v>
          </cell>
          <cell r="L135">
            <v>-0.5</v>
          </cell>
          <cell r="M135">
            <v>11190</v>
          </cell>
        </row>
        <row r="136">
          <cell r="D136">
            <v>311320001</v>
          </cell>
          <cell r="E136" t="str">
            <v>DS-I414(C) (2.8mm)</v>
          </cell>
          <cell r="F136" t="str">
            <v>Разрешение: 4.0МР 2688×1520@25к/с | Битрейт: 256Кб/с~16Мб/с | Кодек: H.265+/H.265/H.264+/H.264/MJPEG/G.711/G.722.1 | Количество потоков: 3 | Интерфейс: Ethernet 1×RJ45 10M/100Mbps / Аудио 1×Микрофон/1×Динамик / Карта памяти 1×MicroSD до 256Gb | PIR Датчик движения, Дистанция 10м. / Угол 90° | Объектив: Фиксированный f2.8мм / Угол обзора 98° / 16X Цифровой Зум | Подсветка: EXIR Smart ИК до 10м. | Светочувствительность: 0.01 Люкс | День/Ночь | ИК Фильтр | 3D DNR Подавление видео-шумов | WDR 120дБ Широкий динамический диапазон | HLC/BLC Компенсация засветки | AGC Авто. регулировка усиления | ROI Регион интереса | Режим изображения: Горизонтальный 16:9/Вертикальный 9:16 | ANR Гарантированное сетевое хранение | NAS Поддержка сетевого хранилища | Smart Функции: Движение в кадре / Пересечение линии / Вторжение в зону | Доступ с мобильных устройств | Протокол: Hikvision/ONVIF/ISAPI | Reset Кнопка сброса настроек | Материал: ABS Пластик | Степень защиты: IP54 | Питание: DC +12V ±10% 4.5W (БП нет в комплекте) / PoE IEE</v>
          </cell>
          <cell r="M136">
            <v>13900</v>
          </cell>
        </row>
        <row r="137">
          <cell r="D137">
            <v>311324090</v>
          </cell>
          <cell r="E137" t="str">
            <v>DS-I450M(C)(2.8mm)</v>
          </cell>
          <cell r="F137" t="str">
            <v xml:space="preserve">4Мп уличная цилиндрическая IP-камера с гибридной Smart-подсветкой и встроенным микрофоном
1/3'' Progressive Scan CMOS матрица; объектив 2.8мм; угол обзора 98°;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 </v>
          </cell>
          <cell r="H137">
            <v>18</v>
          </cell>
          <cell r="K137">
            <v>7695</v>
          </cell>
          <cell r="L137">
            <v>-0.5</v>
          </cell>
          <cell r="M137">
            <v>15390</v>
          </cell>
        </row>
        <row r="138">
          <cell r="D138">
            <v>311324091</v>
          </cell>
          <cell r="E138" t="str">
            <v>DS-I450M(C)(4mm)</v>
          </cell>
          <cell r="F138" t="str">
            <v xml:space="preserve">4Мп уличная цилиндрическая IP-камера с гибридной Smart-подсветкой и встроенным микрофоном
1/3'' Progressive Scan CMOS матрица; объектив 4мм; угол обзора 78°;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 </v>
          </cell>
          <cell r="H138">
            <v>18</v>
          </cell>
          <cell r="K138">
            <v>7695</v>
          </cell>
          <cell r="L138">
            <v>-0.5</v>
          </cell>
          <cell r="M138">
            <v>15390</v>
          </cell>
        </row>
        <row r="139">
          <cell r="D139">
            <v>311327384</v>
          </cell>
          <cell r="E139" t="str">
            <v>DS-I450W(2.8mm)</v>
          </cell>
          <cell r="F139" t="str">
            <v>Разрешение: 4.0МР 2560×1440@20к/с | Битрейт: 32Кб/с~8Мб/с | Кодек: H.265+/H.265/H.264+/H.264/MJPEG/G.711u/G.711a/G.722.1/MP2L2 | Количество потоков: 2 | Интерфейс: Ethernet 1×RJ45 10M/100Mbps / 1×Wi-Fi 2.4GHz IEEE802.11b/g/n до 120м. / Аудио 1×Микрофон/1×Динамик / 1×MicroSD Карта памяти до 512Gb / Питание 1×NP Ø5.5мм | Объектив: Фиксированный f2.8мм  / 16X Цифровой Зум | Подсветка: EXIR Smart ИК до 30м. | Светочувствительность: 0.005 Люкс | День/Ночь | ИК Фильтр | 3D DNR Подавление видео-шумов | ENF Подавление аудио-шумов | WDR 120дБ Широкий динамический диапазон | BLC Компенсация засветки | AGC Авто. регулировка усиления | ANR Гарантированное сетевое хранение | NAS Поддержка сетевого хранилища | Smart Функции: Движение в кадре | Доступ с мобильных устройств | Протокол: Hikvision/ONVIF/ISAPI/SDK | Reset Кнопка сброса настроек | Материал: Металл / Пластик | Степень защиты: IP66 | Питание: DC 12V ±25% 0.5A 6W (БП в комплекте) | Температура: -30°C...+60°C | Вес: 0.335кг | Размер: 175.6×73×89.1мм</v>
          </cell>
          <cell r="M139">
            <v>15390</v>
          </cell>
        </row>
        <row r="140">
          <cell r="D140">
            <v>311324092</v>
          </cell>
          <cell r="E140" t="str">
            <v>DS-I452M(B)(2.8 mm)</v>
          </cell>
          <cell r="F140" t="str">
            <v xml:space="preserve">4Мп уличная купольная IP-камера с гибридной Smart-подсветкой и встроенным микрофоном
1/3'' Progressive Scan CMOS матрица; объектив 2.8мм; угол обзора 98°;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IK08; защита от перенапряжений TVS, -40°C до +60°C; DC12В±25%/PoE(IEEE 802.3af); 6,5Вт макс. </v>
          </cell>
          <cell r="H140">
            <v>27</v>
          </cell>
          <cell r="K140">
            <v>7695</v>
          </cell>
          <cell r="L140">
            <v>-0.5</v>
          </cell>
          <cell r="M140">
            <v>15390</v>
          </cell>
        </row>
        <row r="141">
          <cell r="D141">
            <v>311324093</v>
          </cell>
          <cell r="E141" t="str">
            <v>DS-I452M(B)(4 mm)</v>
          </cell>
          <cell r="F141" t="str">
            <v xml:space="preserve">4Мп уличная купольная IP-камера с гибридной Smart-подсветкой и встроенным микрофоном
1/3'' Progressive Scan CMOS матрица; объектив 4мм; угол обзора 78°;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IK08; защита от перенапряжений TVS, -40°C до +60°C; DC12В±25%/PoE(IEEE 802.3af); 6,5Вт макс. </v>
          </cell>
          <cell r="H141">
            <v>27</v>
          </cell>
          <cell r="K141">
            <v>7695</v>
          </cell>
          <cell r="L141">
            <v>-0.5</v>
          </cell>
          <cell r="M141">
            <v>15390</v>
          </cell>
        </row>
        <row r="142">
          <cell r="D142">
            <v>311327386</v>
          </cell>
          <cell r="E142" t="str">
            <v>DS-I452W(2.8mm)</v>
          </cell>
          <cell r="F142" t="str">
            <v>Разрешение: 4.0МР 2560×1440@20к/с | Битрейт: 32Кб/с~8Мб/с | Кодек: H.265+/H.265/H.264+/H.264/MJPEG/G.711u/G.711a/G.722.1/MP2L2 | Количество потоков: 2 | Интерфейс: Ethernet 1×RJ45 10M/100Mbps / 1×Wi-Fi 2.4GHz IEEE 802.11b/g/n до 120м. / Аудио 1×Микрофон/1×Динамик / 1×MicroSD Карта памяти до 256Gb / Питание 1×NP Ø5.5мм | Объектив: Фиксированный f2.8мм / Угол обзора 95° / 16X Цифровой Зум | Подсветка: Smart ИК до 30м. | Светочувствительность: 0.005 Люкс | День/Ночь | ИК Фильтр | 3D DNR Подавление видео-шумов | ENF Подавление аудио-шумов | WDR 120дБ Широкий динамический диапазон | BLC Компенсация засветки | AGC Авто. регулировка усиления | ANR Гарантированное сетевое хранение | NAS Поддержка сетевого хранилища | Функции: Движение в кадре | Доступ с мобильных устройств | Протокол: Hikvision/ONVIF/ISAPI/SDK | Reset Кнопка сброса настроек | Материал: Поликарбонат | Степень защиты: IP66 | Питание: DC 12V ±25% 0.5A 6W / (БП нет в комплекте) | Температура: -30°C...+60°C | Вес: 0.59кг | Размер: Ø126×96.1мм</v>
          </cell>
          <cell r="M142">
            <v>15390</v>
          </cell>
        </row>
        <row r="143">
          <cell r="D143">
            <v>311315285</v>
          </cell>
          <cell r="E143" t="str">
            <v>DS-I453M (2.8mm)</v>
          </cell>
          <cell r="F143" t="str">
            <v>4Мп уличная купольная IP-камера с EXIR-подсветкой до 30м и встроенным микрофоном
 1/3'' Progressive Scan CMOS матрица; 20 к/с @ (2560 × 1440), 25 к/с @(2304×1296, 1920×1080), объектив 2.8мм; угол обзора 98°; механический ИК-фильтр; 0.01Лк@F1.2; H.265+/H.265/H.264+/MJPEG, WDR 120дБ; ROI, 3D DNR; BLC; Smart ИК; видеобитрейт 32кб/с-8Мб/с; IP67; -40°C до +60°C; DC12В±25%/PoE(IEEE 802.3af); 6,5Вт макс. встроенный слот для microSD карты до 256Гб, защита от перенапряжений TVS</v>
          </cell>
          <cell r="G143" t="str">
            <v xml:space="preserve">EOL
Замена на DS-I453M(C) </v>
          </cell>
          <cell r="K143">
            <v>7695</v>
          </cell>
          <cell r="L143">
            <v>-0.5</v>
          </cell>
          <cell r="M143">
            <v>15390</v>
          </cell>
        </row>
        <row r="144">
          <cell r="D144">
            <v>311324094</v>
          </cell>
          <cell r="E144" t="str">
            <v>DS-I453M(C)(2.8mm)</v>
          </cell>
          <cell r="F144" t="str">
            <v xml:space="preserve">4Мп уличная IP-камера с гибридной Smart-подсветкой и встроенным микрофоном
1/3'' Progressive Scan CMOS матрица; объектив 2.8мм; угол обзора 98°;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 </v>
          </cell>
          <cell r="H144">
            <v>27</v>
          </cell>
          <cell r="K144">
            <v>7695</v>
          </cell>
          <cell r="L144">
            <v>-0.5</v>
          </cell>
          <cell r="M144">
            <v>15390</v>
          </cell>
        </row>
        <row r="145">
          <cell r="D145">
            <v>311324095</v>
          </cell>
          <cell r="E145" t="str">
            <v>DS-I453M(C)(4mm)</v>
          </cell>
          <cell r="F145" t="str">
            <v xml:space="preserve">4Мп уличная IP-камера с гибридной Smart-подсветкой и встроенным микрофоном
1/3'' Progressive Scan CMOS матрица; объектив 4мм; угол обзора 78°;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 </v>
          </cell>
          <cell r="H145">
            <v>27</v>
          </cell>
          <cell r="K145">
            <v>7695</v>
          </cell>
          <cell r="L145">
            <v>-0.5</v>
          </cell>
          <cell r="M145">
            <v>15390</v>
          </cell>
        </row>
        <row r="146">
          <cell r="D146">
            <v>311314804</v>
          </cell>
          <cell r="E146" t="str">
            <v>DS-I450L (2.8 mm)</v>
          </cell>
          <cell r="F146" t="str">
            <v xml:space="preserve">4Мп уличная цилиндрическая IP-камера с LED-подсветкой до 30м и технологией ColorVu
1/2.7'' Progressive Scan CMOS матрица; 20 к/с @ (2560×1440), 25 к/с @(2304×1296, 1920×1080, 1280×720), объектив 2.8мм; угол обзора 102°; механический ИК-фильтр; 0.001Лк@F1.0; H.265/H.265+/H.264/H.264+/MJPEG, ROI, коридорный режим, WDR 120дБ; 3D DNR; HLC, BLC; Smart ИК; видеобитрейт 32кбит/с-8Мбит/с; IP67; -40°C до +60°C; DC12В±25%/PoE(IEEE 802.3af); 4,5Вт макс. </v>
          </cell>
          <cell r="G146" t="str">
            <v>EOL
Замена на DS-I450L(C)</v>
          </cell>
          <cell r="H146">
            <v>24</v>
          </cell>
          <cell r="M146">
            <v>13890</v>
          </cell>
        </row>
        <row r="147">
          <cell r="D147">
            <v>311322767</v>
          </cell>
          <cell r="E147" t="str">
            <v>DS-I450L(C)(2.8mm)</v>
          </cell>
          <cell r="F147" t="str">
            <v xml:space="preserve">4Мп уличная цилиндрическая IP-камера с LED-подсветкой до 30м и технологией ColorVu
1/3'' Progressive Scan CMOS матрица; 20 к/с @ (2560×1440), 25 к/с @(1920×1080, 1280×720); объектив 2.8мм; угол обзора 96°;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v>
          </cell>
          <cell r="H147">
            <v>32</v>
          </cell>
          <cell r="M147">
            <v>13890</v>
          </cell>
        </row>
        <row r="148">
          <cell r="D148">
            <v>311326317</v>
          </cell>
          <cell r="E148" t="str">
            <v>DS-I450L(D)(2.8mm)</v>
          </cell>
          <cell r="F148" t="str">
            <v xml:space="preserve">4Мп уличная цилиндрическая IP-камера с LED-подсветкой до 30м и технологией ColorVu
1/3'' Progressive Scan CMOS матрица; 20 к/с @ (2560×1440), 25 к/с @(1920×1080, 1280×720); объектив 2.8мм; угол обзора 96°;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v>
          </cell>
          <cell r="K148">
            <v>6945</v>
          </cell>
          <cell r="L148">
            <v>-0.5</v>
          </cell>
          <cell r="M148">
            <v>13890</v>
          </cell>
        </row>
        <row r="149">
          <cell r="D149">
            <v>311322768</v>
          </cell>
          <cell r="E149" t="str">
            <v>DS-I450L(C)(4mm)</v>
          </cell>
          <cell r="F149" t="str">
            <v xml:space="preserve">4Мп уличная цилиндрическая IP-камера с LED-подсветкой до 30м и технологией ColorVu
1/3'' Progressive Scan CMOS матрица; 20 к/с @ (2560×1440), 25 к/с @(1920×1080, 1280×720); объектив 4мм; угол обзора 75°;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v>
          </cell>
          <cell r="H149">
            <v>32</v>
          </cell>
          <cell r="M149">
            <v>13890</v>
          </cell>
        </row>
        <row r="150">
          <cell r="D150">
            <v>311326318</v>
          </cell>
          <cell r="E150" t="str">
            <v>DS-I450L(D)(4mm)</v>
          </cell>
          <cell r="F150" t="str">
            <v xml:space="preserve">4Мп уличная цилиндрическая IP-камера с LED-подсветкой до 30м и технологией ColorVu
1/3'' Progressive Scan CMOS матрица; 20 к/с @ (2560×1440), 25 к/с @(1920×1080, 1280×720); объектив 4мм; угол обзора 75°;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v>
          </cell>
          <cell r="K150">
            <v>6945</v>
          </cell>
          <cell r="L150">
            <v>-0.5</v>
          </cell>
          <cell r="M150">
            <v>13890</v>
          </cell>
        </row>
        <row r="151">
          <cell r="D151">
            <v>311318701</v>
          </cell>
          <cell r="E151" t="str">
            <v>DS-I453L(B) (2.8 mm)</v>
          </cell>
          <cell r="F151" t="str">
            <v xml:space="preserve">4Мп уличная купольная IP-камера с LED-подсветкой до 30м и технологией ColorVu
1/3'' Progressive Scan CMOS матрица; 20 к/с @ (2560×1440), 25 к/с @(1920×1080, 1280×720), объектив 2.8мм; угол обзора 96.5°; механический ИК-фильтр; 0.001Лк@F1.0; H.265/H.265+/H.264/H.264+/MJPEG, ROI, коридорный режим, WDR 120дБ; 3D DNR; HLC, BLC; Smart ИК; видеобитрейт 32кбит/с-8Мбит/с; IP67; -40°C до +60°C; DC12В±25%/PoE(IEEE 802.3af); 6,5Вт макс. </v>
          </cell>
          <cell r="G151" t="str">
            <v>EOL</v>
          </cell>
          <cell r="K151">
            <v>6945</v>
          </cell>
          <cell r="L151">
            <v>-0.5</v>
          </cell>
          <cell r="M151">
            <v>13890</v>
          </cell>
        </row>
        <row r="152">
          <cell r="D152">
            <v>311322771</v>
          </cell>
          <cell r="E152" t="str">
            <v>DS-I453L(C)(2.8mm)</v>
          </cell>
          <cell r="F152" t="str">
            <v xml:space="preserve">4Мп уличная IP-камера с LED-подсветкой до 30м и технологией ColorVu
1/3'' Progressive Scan CMOS матрица; 20 к/с @ (2560×1440), 25 к/с @(1920×1080, 1280×720); объектив 2.8мм; угол обзора 96°;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v>
          </cell>
          <cell r="H152">
            <v>27</v>
          </cell>
          <cell r="M152">
            <v>13890</v>
          </cell>
        </row>
        <row r="153">
          <cell r="D153">
            <v>311326321</v>
          </cell>
          <cell r="E153" t="str">
            <v>DS-I453L(D)(2.8mm)</v>
          </cell>
          <cell r="F153" t="str">
            <v xml:space="preserve">4Мп уличная IP-камера с LED-подсветкой до 30м и технологией ColorVu
1/3'' Progressive Scan CMOS матрица; 20 к/с @ (2560×1440), 25 к/с @(1920×1080, 1280×720); объектив 2.8мм; угол обзора 96°;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v>
          </cell>
          <cell r="H153">
            <v>27</v>
          </cell>
          <cell r="M153">
            <v>13890</v>
          </cell>
        </row>
        <row r="154">
          <cell r="D154">
            <v>311322772</v>
          </cell>
          <cell r="E154" t="str">
            <v>DS-I453L(C)(4mm)</v>
          </cell>
          <cell r="F154" t="str">
            <v xml:space="preserve">4Мп уличная IP-камера с LED-подсветкой до 30м и технологией ColorVu
1/3'' Progressive Scan CMOS матрица; 20 к/с @ (2560×1440), 25 к/с @(1920×1080, 1280×720); объектив 4мм; угол обзора 75°;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v>
          </cell>
          <cell r="H154">
            <v>27</v>
          </cell>
          <cell r="M154">
            <v>13890</v>
          </cell>
        </row>
        <row r="155">
          <cell r="D155">
            <v>311326322</v>
          </cell>
          <cell r="E155" t="str">
            <v>DS-I453L(D)(4mm)</v>
          </cell>
          <cell r="F155" t="str">
            <v xml:space="preserve">4Мп уличная IP-камера с LED-подсветкой до 30м и технологией ColorVu
1/3'' Progressive Scan CMOS матрица; 20 к/с @ (2560×1440), 25 к/с @(1920×1080, 1280×720); объектив 4мм; угол обзора 75°;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защита от перенапряжений TVS, -40°C до +60°C; DC12В±25%/PoE(802.3af); 6,5Вт макс. </v>
          </cell>
          <cell r="H155">
            <v>27</v>
          </cell>
          <cell r="K155">
            <v>6945</v>
          </cell>
          <cell r="L155">
            <v>-0.5</v>
          </cell>
          <cell r="M155">
            <v>13890</v>
          </cell>
        </row>
        <row r="156">
          <cell r="D156">
            <v>311322769</v>
          </cell>
          <cell r="E156" t="str">
            <v>DS-I452L(2.8mm)</v>
          </cell>
          <cell r="F156" t="str">
            <v xml:space="preserve">4Мп уличная купольная IP-камера с LED-подсветкой до 30м и технологией ColorVu
1/3'' Progressive Scan CMOS матрица; 20 к/с @ (2560×1440), 25 к/с @(1920×1080, 1280×720); объектив 2.8мм; угол обзора 96°;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IK08; защита от перенапряжений TVS, -40°C до +60°C; DC12В±25%/PoE(802.3af); 6,5Вт макс. </v>
          </cell>
          <cell r="H156">
            <v>27</v>
          </cell>
          <cell r="M156">
            <v>14590</v>
          </cell>
        </row>
        <row r="157">
          <cell r="D157">
            <v>311326319</v>
          </cell>
          <cell r="E157" t="str">
            <v>DS-I452L(B)(2.8mm)</v>
          </cell>
          <cell r="F157" t="str">
            <v xml:space="preserve">4Мп уличная купольная IP-камера с LED-подсветкой до 30м и технологией ColorVu
1/3'' Progressive Scan CMOS матрица; 20 к/с @ (2560×1440), 25 к/с @(1920×1080, 1280×720); объектив 2.8мм; угол обзора 96°;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IK08; защита от перенапряжений TVS, -40°C до +60°C; DC12В±25%/PoE(802.3af); 6,5Вт макс. </v>
          </cell>
          <cell r="M157">
            <v>14590</v>
          </cell>
        </row>
        <row r="158">
          <cell r="D158">
            <v>311322770</v>
          </cell>
          <cell r="E158" t="str">
            <v>DS-I452L(4mm)</v>
          </cell>
          <cell r="F158" t="str">
            <v xml:space="preserve">4Мп уличная купольная IP-камера с LED-подсветкой до 30м и технологией ColorVu
1/3'' Progressive Scan CMOS матрица; 20 к/с @ (2560×1440), 25 к/с @(1920×1080, 1280×720); объектив 4мм; угол обзора 75°;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IK08; защита от перенапряжений TVS, -40°C до +60°C; DC12В±25%/PoE(802.3af); 6,5Вт макс. </v>
          </cell>
          <cell r="H158">
            <v>27</v>
          </cell>
          <cell r="M158">
            <v>14590</v>
          </cell>
        </row>
        <row r="159">
          <cell r="D159">
            <v>311326320</v>
          </cell>
          <cell r="E159" t="str">
            <v>DS-I452L(B)(4mm)</v>
          </cell>
          <cell r="F159" t="str">
            <v xml:space="preserve">4Мп уличная купольная IP-камера с LED-подсветкой до 30м и технологией ColorVu
1/3'' Progressive Scan CMOS матрица; 20 к/с @ (2560×1440), 25 к/с @(1920×1080, 1280×720); объектив 4мм; угол обзора 75°; 0.001Лк@F1.0; H.265/H.265+/H.264/H.264+/MJPEG, G.711/G.722.1/G.726/MP2L2/PCM/AAC, ROI, коридорный режим, WDR 120дБ; 3D DNR; BLC; обнаружение движения 2.0; видеобитрейт 32кбит/с-8Мбит/с; встроенный микрофон; встроенный слот для microSD карты до 256Гб; IP67, IK08; защита от перенапряжений TVS, -40°C до +60°C; DC12В±25%/PoE(802.3af); 6,5Вт макс. </v>
          </cell>
          <cell r="H159">
            <v>27</v>
          </cell>
          <cell r="M159">
            <v>14590</v>
          </cell>
        </row>
        <row r="160">
          <cell r="D160">
            <v>311323123</v>
          </cell>
          <cell r="E160" t="str">
            <v>DS-I456Z(B)(2.8-12mm)</v>
          </cell>
          <cell r="F160" t="str">
            <v xml:space="preserve">4Мп уличная цилиндрическая IP-камера с EXIR-подсветкой до 50м
1/3'' Progressive Scan CMOS матрица; 20 к/с@(2560×1440), 25 к/с@(1920×1080, 1280×720); моторизованный вариообъектив 2.8-12мм; угол обзора 95.9°-29.2°; механический ИК-фильтр; 0.005Лк@F1.6; H.265/H.265+/H.264/H.264+/MJPEG, ROI; коридорный режим; DWDR; 3D DNR; BLC; Smart ИК; обнаружение движения 2.0; встроенный слот для microSD карты до 256Гб; видеобитрейт 32кбит/с-8Мбит/с; защита от перенапряжений TVS; IP67; -40°C до +60°C; DC12В±25%/PoE(802.3af); 12.9Вт макс. </v>
          </cell>
          <cell r="H160">
            <v>12</v>
          </cell>
          <cell r="I160">
            <v>10005</v>
          </cell>
          <cell r="J160">
            <v>-0.44997251236943381</v>
          </cell>
          <cell r="M160">
            <v>18190</v>
          </cell>
        </row>
        <row r="161">
          <cell r="D161">
            <v>311323125</v>
          </cell>
          <cell r="E161" t="str">
            <v>DS-I458Z(B)(2.8-12mm)</v>
          </cell>
          <cell r="F161" t="str">
            <v xml:space="preserve">4Мп уличная купольная IP-камера с EXIR-подсветкой до 30м
1/3'' Progressive Scan CMOS матрица; 20 к/с@(2560×1440), 25 к/с@(1920×1080, 1280×720); моторизованный вариообъектив 2.8-12мм; угол обзора 102.4°-31.2°; механический ИК-фильтр; 0.005Лк@F1.6; H.265/H.265+/H.264/H.264+/MJPEG, ROI; коридорный режим; DWDR; 3D DNR; BLC; Smart ИК; обнаружение движения 2.0; встроенный слот для microSD карты до 256Гб; видеобитрейт 32кбит/с-8Мбит/с; защита от перенапряжений TVS; IP67, IK10; -40°C до +60°C; DC12В±25%/PoE(802.3af); 11.5Вт макс. </v>
          </cell>
          <cell r="H161">
            <v>24</v>
          </cell>
          <cell r="I161">
            <v>10005</v>
          </cell>
          <cell r="J161">
            <v>-0.44997251236943381</v>
          </cell>
          <cell r="M161">
            <v>18190</v>
          </cell>
        </row>
        <row r="162">
          <cell r="D162">
            <v>311327477</v>
          </cell>
          <cell r="E162" t="str">
            <v>DS-I458ZM(2.8-12mm)</v>
          </cell>
          <cell r="F162" t="str">
            <v xml:space="preserve">4Мп уличная купольная IP-камера с EXIR-подсветкой до 30м
1/3'' Progressive Scan CMOS матрица; 20 к/с@(2560×1440), 25 к/с@(1920×1080, 1280×720); моторизованный вариообъектив 2.8-12мм; угол обзора 102.4°-31.2°; механический ИК-фильтр; 0.005Лк@F1.6; H.265/H.265+/H.264/H.264+/MJPEG, ROI; коридорный режим; DWDR; 3D DNR; BLC; Smart ИК; обнаружение движения 2.0; встроенный слот для microSD карты до 256Гб; видеобитрейт 32кбит/с-8Мбит/с; защита от перенапряжений TVS; IP67, IK10; -40°C до +60°C; DC12В±25%/PoE(802.3af); 11.5Вт макс. </v>
          </cell>
          <cell r="H162">
            <v>24</v>
          </cell>
          <cell r="M162">
            <v>18190</v>
          </cell>
        </row>
        <row r="163">
          <cell r="F163" t="str">
            <v xml:space="preserve">Разрешение 5Мп  </v>
          </cell>
        </row>
        <row r="164">
          <cell r="D164">
            <v>311327376</v>
          </cell>
          <cell r="E164" t="str">
            <v>DS-I551</v>
          </cell>
          <cell r="F164" t="str">
            <v>Разрешение: 5.0МР 2592×1944@25к/с | Битрейт: 32Кб/с~16Мб/с | Кодек: H.265+/H.265/H.264+/H.264/MJPEG/G.711u/G.711a/G.722.1/MP2L2 | Количество потоков: 2 | Интерфейс: Ethernet 1×RJ45 10M/100Mbps / Аудио 1×Вход/1×Выход / Сигнальный 1×Вход/1×Выход / 1×RS485 / 1×MicroSD Карта памяти до 256Gb | Объектив: Фиксированный f1.05мм / Угол обзора 180° / 16X Цифровой Зум | Подсветка: Smart ИК до 8м. | Светочувствительность: Darkfighter 0.017 Люкс | День/Ночь | ИК Фильтр | 3D DNR Подавление видео-шумов | ENF Подавление аудио-шумов | WDR 120дБ Широкий динамический диапазон | HLC/BLC Компенсация засветки | AGC Авто. регулировка усиления | ROI Регион интереса | SVC Данные в видеопотоке | ANR Гарантированное сетевое хранение | NAS Поддержка сетевого хранилища | Функции: Движение в кадре | Доступ с мобильных устройств | OSD Мультиязыковое меню | Протокол: Hikvision/ISAPI/SDK/ISUP | Reset Кнопка сброса настроек | Питание: DC 12V ±25% 6W / PoE IEEE 802.3af | Температура: -10°C...+50°C | Вес: 0.32кг | Размер: Ø119.9×41.2мм</v>
          </cell>
          <cell r="M164">
            <v>34400</v>
          </cell>
        </row>
        <row r="165">
          <cell r="F165" t="str">
            <v xml:space="preserve">Разрешение 6Мп  </v>
          </cell>
        </row>
        <row r="166">
          <cell r="D166">
            <v>311319042</v>
          </cell>
          <cell r="E166" t="str">
            <v>DS-I650M(B)(2.8mm)</v>
          </cell>
          <cell r="F166" t="str">
            <v>6Мп уличная цилиндрическая IP-камера с EXIR-подсветкой до 30м  и встроенным микрофоном
1/2.8'' Progressive Scan CMOS матрица; 20 к/с @ 3200x1800, 2560×1440, 1920×1080, объектив 2.8мм; угол обзора 90°; механический ИК-фильтр; 0.01Лк@F2.0; H.265+/H.264+/MJPEG, G.711/G.722.1/G.726/MP2L2/PCM, WDR 120дБ; ROI, 3D DNR; BLC; Smart ИК; видеобитрейт 32кб/с-16Мб/с; IP67; защита от перенапряжений TVS, -40°C до +60°C; DC12В±25%/PoE(IEEE 802.3af); 6,5Вт макс. G.711/G.722.1/G.726/MP2L2/PCM/AAC, встроенный слот для microSD карты до 256Гб</v>
          </cell>
          <cell r="G166" t="str">
            <v>EOL
Замена на DS-I850М</v>
          </cell>
          <cell r="H166">
            <v>18</v>
          </cell>
          <cell r="M166">
            <v>17690</v>
          </cell>
        </row>
        <row r="167">
          <cell r="D167">
            <v>311319043</v>
          </cell>
          <cell r="E167" t="str">
            <v>DS-I650M(B)(4mm)</v>
          </cell>
          <cell r="F167" t="str">
            <v>6Мп уличная цилиндрическая IP-камера с EXIR-подсветкой до 30м  и встроенным микрофоном
1/2.8'' Progressive Scan CMOS матрица; 20 к/с @ 3200x1800, 2560×1440, 1920×1080, объектив 4мм; угол обзора 70°; механический ИК-фильтр; 0.01Лк@F2.0; H.265+/H.264+/MJPEG, G.711/G.722.1/G.726/MP2L2/PCM, WDR 120дБ; ROI, 3D DNR; BLC; Smart ИК; видеобитрейт 32кб/с-16Мб/с; IP67; защита от перенапряжений TVS, -40°C до +60°C; DC12В±25%/PoE(IEEE 802.3af); 6,5Вт макс. G.711/G.722.1/G.726/MP2L2/PCM/AAC, встроенный слот для microSD карты до 256Гб</v>
          </cell>
          <cell r="G167" t="str">
            <v>EOL
Замена на DS-I850М</v>
          </cell>
          <cell r="H167">
            <v>18</v>
          </cell>
          <cell r="M167">
            <v>17690</v>
          </cell>
        </row>
        <row r="168">
          <cell r="D168">
            <v>311319046</v>
          </cell>
          <cell r="E168" t="str">
            <v>DS-I653M(B)(2.8mm)</v>
          </cell>
          <cell r="F168" t="str">
            <v>6Мп уличная купольная IP-камера с EXIR-подсветкой до 30м  и встроенным микрофоном
1/2.8'' Progressive Scan CMOS матрица; 20 к/с @ 3200x1800, 2560×1440, 1920×1080, объектив 2.8мм; угол обзора 108°; механический ИК-фильтр; 0.01Лк@F2.0; H.265+/H.264+/MJPEG, WDR 120дБ; ROI, 3D DNR; BLC; Smart ИК; видеобитрейт 32кб/с-16Мб/с; IP67; защита от перенапряжений TVS, -40°C до +60°C; DC12В±25%/PoE(IEEE 802.3af); 6,5Вт макс. G.711/G.722.1/G.726/MP2L2/PCM/AAC, встроенный слот для microSD карты до 256Гб</v>
          </cell>
          <cell r="G168" t="str">
            <v>EOL
Замена на DS-I853М</v>
          </cell>
          <cell r="H168">
            <v>27</v>
          </cell>
          <cell r="M168">
            <v>17690</v>
          </cell>
        </row>
        <row r="169">
          <cell r="D169">
            <v>311319047</v>
          </cell>
          <cell r="E169" t="str">
            <v>DS-I653M(B)(4mm)</v>
          </cell>
          <cell r="F169" t="str">
            <v>6Мп уличная купольная IP-камера с EXIR-подсветкой до 30м  и встроенным микрофоном
1/2.8'' Progressive Scan CMOS матрица; 20 к/с @ 3200x1800, 2560×1440, 1920×1080, объектив 4мм; угол обзора 70°; механический ИК-фильтр; 0.01Лк@F2.0; H.265+/H.264+/MJPEG, WDR 120дБ; ROI, 3D DNR; BLC; Smart ИК; видеобитрейт 32кб/с-16Мб/с; IP67; защита от перенапряжений TVS, -40°C до +60°C; DC12В±25%/PoE(IEEE 802.3af); 6,5Вт макс. G.711/G.722.1/G.726/MP2L2/PCM/AAC, встроенный слот для microSD карты до 256Гб</v>
          </cell>
          <cell r="G169" t="str">
            <v>EOL / остатки</v>
          </cell>
          <cell r="H169">
            <v>27</v>
          </cell>
          <cell r="M169">
            <v>17690</v>
          </cell>
        </row>
        <row r="170">
          <cell r="D170">
            <v>311319044</v>
          </cell>
          <cell r="E170" t="str">
            <v>DS-I652M(B)(2.8mm)</v>
          </cell>
          <cell r="F170" t="str">
            <v>6Мп уличная купольная IP-камера с EXIR-подсветкой до 30м  и встроенным микрофоном
1/2.8'' Progressive Scan CMOS матрица; 20 к/с @ 3200x1800, 2560×1440, 1920×1080, объектив 2.8мм; угол обзора 90°; механический ИК-фильтр; 0.01Лк@F2.0; H.265+/H.264+/MJPEG, WDR 120дБ; ROI, 3D DNR; BLC; Smart ИК; видеобитрейт 32кб/с-16Мб/с; IP67; защита от перенапряжений TVS, -40°C до +60°C; DC12В±25%/PoE(IEEE 802.3af); 6,5Вт макс. G.711/G.722.1/G.726/MP2L2/PCM/AAC, IP67, IK10, встроенный слот для microSD карты до 256Гб</v>
          </cell>
          <cell r="G170" t="str">
            <v>EOL / остатки</v>
          </cell>
          <cell r="H170">
            <v>27</v>
          </cell>
          <cell r="M170">
            <v>17790</v>
          </cell>
        </row>
        <row r="171">
          <cell r="D171">
            <v>311319045</v>
          </cell>
          <cell r="E171" t="str">
            <v>DS-I652M(B)(4mm)</v>
          </cell>
          <cell r="F171" t="str">
            <v>6Мп уличная купольная IP-камера с EXIR-подсветкой до 30м  и встроенным микрофоном
1/2.8'' Progressive Scan CMOS матрица; 20 к/с @ 3200x1800, 2560×1440, 1920×1080, объектив 4мм; угол обзора 70°; механический ИК-фильтр; 0.01Лк@F2.0; H.265+/H.264+/MJPEG, WDR 120дБ; ROI, 3D DNR; BLC; Smart ИК; видеобитрейт 32кб/с-16Мб/с; IP67; защита от перенапряжений TVS, -40°C до +60°C; DC12В±25%/PoE(IEEE 802.3af); 6,5Вт макс. G.711/G.722.1/G.726/MP2L2/PCM/AAC, IP67, IK10, встроенный слот для microSD карты до 256Гб</v>
          </cell>
          <cell r="G171" t="str">
            <v>EOL / остатки</v>
          </cell>
          <cell r="H171">
            <v>27</v>
          </cell>
          <cell r="M171">
            <v>17790</v>
          </cell>
        </row>
        <row r="172">
          <cell r="F172" t="str">
            <v xml:space="preserve">Разрешение 8Мп  </v>
          </cell>
        </row>
        <row r="173">
          <cell r="D173">
            <v>311325621</v>
          </cell>
          <cell r="E173" t="str">
            <v>DS-I850M(2.8mm)</v>
          </cell>
          <cell r="F173" t="str">
            <v>8Мп уличная цилиндрическая IP-камера с гибридной Smart-подсветкой и встроенным микрофоном
1/2.7'' Progressive Scan CMOS матрица; 12,5 к/с @ 3840x2160, 20 к/с @ 3200х1800, 2560×1440, 1920×1080, объектив 2.8мм; угол обзора 113°; механический ИК-фильтр; 0.01Лк@F2.0; H.265+/H.264+/MJPEG, G.711/G.722.1/G.726/MP2L2/PCM, WDR 120дБ; ROI, 3D DNR; BLC; EXIR-подсветка и подсветка белым светом до 30м; обнаружение движения 2.0; Smart ИК; видеобитрейт 32кб/с-16Мб/с; IP67; защита от перенапряжений TVS, -40°C до +60°C; DC12В±25%/PoE(IEEE 802.3af); 6,5Вт макс. встроенный слот для microSD карты до 512Гб</v>
          </cell>
          <cell r="H173">
            <v>18</v>
          </cell>
          <cell r="M173">
            <v>17690</v>
          </cell>
        </row>
        <row r="174">
          <cell r="D174">
            <v>311325622</v>
          </cell>
          <cell r="E174" t="str">
            <v>DS-I850M(4mm)</v>
          </cell>
          <cell r="F174" t="str">
            <v>8Мп уличная цилиндрическая IP-камера с гибридной Smart-подсветкой и встроенным микрофоном
1/2.7'' Progressive Scan CMOS матрица; 12,5 к/с @ 3840x2160, 20 к/с @ 3200х1800, 2560×1440, 1920×1080, объектив 4мм; угол обзора 90°; механический ИК-фильтр; 0.01Лк@F2.0; H.265+/H.264+/MJPEG, G.711/G.722.1/G.726/MP2L2/PCM, WDR 120дБ; ROI, 3D DNR; BLC; EXIR-подсветка и подсветка белым светом до 30м; обнаружение движения 2.0; Smart ИК; видеобитрейт 32кб/с-16Мб/с; IP67; защита от перенапряжений TVS, -40°C до +60°C; DC12В±25%/PoE(IEEE 802.3af); 6,5Вт макс. встроенный слот для microSD карты до 512Гб</v>
          </cell>
          <cell r="H174">
            <v>18</v>
          </cell>
          <cell r="K174">
            <v>8845</v>
          </cell>
          <cell r="L174">
            <v>-0.5</v>
          </cell>
          <cell r="M174">
            <v>17690</v>
          </cell>
        </row>
        <row r="175">
          <cell r="D175">
            <v>311325623</v>
          </cell>
          <cell r="E175" t="str">
            <v>DS-I852M(2.8mm)</v>
          </cell>
          <cell r="F175" t="str">
            <v>8Мп уличная купольная IP-камера с гибридной Smart-подсветкой и встроенным микрофоном
1/2.7'' Progressive Scan CMOS матрица; 12,5 к/с @ 3840x2160, 20 к/с @ 3200х1800, 2560×1440, 1920×1080, объектив 2.8мм; угол обзора 113°; механический ИК-фильтр; 0.01Лк@F2.0; H.265+/H.264+/MJPEG, G.711/G.722.1/G.726/MP2L2/PCM, WDR 120дБ; ROI, 3D DNR; BLC; EXIR-подсветка и подсветка белым светом до 30м; обнаружение движения 2.0; Smart ИК; видеобитрейт 32кб/с-16Мб/с; IK08, IP67; защита от перенапряжений TVS, -40°C до +60°C; DC12В±25%/PoE(IEEE 802.3af); 6,5Вт макс. встроенный слот для microSD карты до 512Гб</v>
          </cell>
          <cell r="H175">
            <v>18</v>
          </cell>
          <cell r="K175">
            <v>8845</v>
          </cell>
          <cell r="L175">
            <v>-0.5</v>
          </cell>
          <cell r="M175">
            <v>17690</v>
          </cell>
        </row>
        <row r="176">
          <cell r="D176">
            <v>311325624</v>
          </cell>
          <cell r="E176" t="str">
            <v>DS-I853M(2.8mm)</v>
          </cell>
          <cell r="F176" t="str">
            <v>8Мп уличная купольная IP-камера с гибридной Smart-подсветкой и встроенным микрофоном
1/2.7'' Progressive Scan CMOS матрица; 12,5 к/с @ 3840x2160, 20 к/с @ 3200х1800, 2560×1440, 1920×1080, объектив 2.8мм; угол обзора 113°; механический ИК-фильтр; 0.01Лк@F2.0; H.265+/H.264+/MJPEG, G.711/G.722.1/G.726/MP2L2/PCM, WDR 120дБ; ROI, 3D DNR; BLC; EXIR-подсветка и подсветка белым светом до 30м; обнаружение движения 2.0; Smart ИК; видеобитрейт 32кб/с-16Мб/с; IP67; защита от перенапряжений TVS, -40°C до +60°C; DC12В±25%/PoE(IEEE 802.3af); 6,5Вт макс. встроенный слот для microSD карты до 512Гб</v>
          </cell>
          <cell r="H176">
            <v>18</v>
          </cell>
          <cell r="K176">
            <v>8845</v>
          </cell>
          <cell r="L176">
            <v>-0.5</v>
          </cell>
          <cell r="M176">
            <v>17690</v>
          </cell>
        </row>
        <row r="177">
          <cell r="D177" t="str">
            <v>Код заказа</v>
          </cell>
          <cell r="E177" t="str">
            <v>Модель</v>
          </cell>
          <cell r="F177" t="str">
            <v>Описание</v>
          </cell>
          <cell r="G177" t="str">
            <v>Статус</v>
          </cell>
          <cell r="H177" t="str">
            <v>Кол-во штук в коробке</v>
          </cell>
          <cell r="M177" t="str">
            <v>Рекомендуемая РРЦ*</v>
          </cell>
        </row>
        <row r="178">
          <cell r="F178" t="str">
            <v>Поворотные камеры EasyTurn</v>
          </cell>
        </row>
        <row r="179">
          <cell r="F179" t="str">
            <v xml:space="preserve">Разрешение 2Мп  </v>
          </cell>
        </row>
        <row r="180">
          <cell r="D180">
            <v>327000877</v>
          </cell>
          <cell r="E180" t="str">
            <v>DS-I205M(С)</v>
          </cell>
          <cell r="F180" t="str">
            <v xml:space="preserve">2Мп уличная поворотная IP-камера c EXIR-подсветкой до 20м и встроенным микрофоном
1/2.8'' Progressive Scan CMOS матрица; объектив 2.8 - 12мм, 4x; угол обзора объектива 100.5° - 32.66°; механический ИК-фильтр; H.265+/H.265/H.264+ /H.264/MJPEG,  0.005лк (цв)/0.001лк (чб)@F1.5; 1920х1080@25к/с; WDR 120дБ, 3D DNR; ROI, BLC, HLC, антитуман; обнаружение движения, вторжения в область и пересечения линии; оставленные/унесенные предметы, превышение/понижение звукового порога, детектор лиц, встроенный слот для microSD карты до 256Гб; аудио вход/выход: 1/1, 300 предустановок, встроенный микрофон G.711/G.722.1/G.726/MP2L2/PCM, вращение 355°, скорость 0.1° - 100°/с; наклон 0° - 90°, скорость: 0.1° - 100°/с; защита от перенапряжений TVS, IP66; IK10, -20°C до +60°C; DC12В/PoE(IEEE 802.3af); 12Вт макс. </v>
          </cell>
          <cell r="H180">
            <v>24</v>
          </cell>
          <cell r="K180">
            <v>11945</v>
          </cell>
          <cell r="L180">
            <v>-0.5</v>
          </cell>
          <cell r="M180">
            <v>23890</v>
          </cell>
        </row>
        <row r="181">
          <cell r="D181">
            <v>327000274</v>
          </cell>
          <cell r="E181" t="str">
            <v>PTZ-N2204I-D3</v>
          </cell>
          <cell r="F181" t="str">
            <v>2Мп скоростная поворотная IP-камера c EXIR-подсветкой до 20м
1/2.8’’ Progressive Scan CMOS; объектив 2.8 - 12мм, 4x; угол обзора объектива 100° - 25°; механический ИК-фильтр; 0.05лк@F2.0; сжатие H.264/MJPEG/H.264+; тройной поток; 1920х1080@25к/с; DWDR, 3D DNR, BLC, HLC, антитуман, ROI; обнаружение движения, вторжения в область и пересечения линии; вращение 350°, вручную: 0.1° - 60°/с, по предустановке: 60°/с; наклон 0° - 90°, вручную: 0.1° - 50°/с, по предустановке: 50°/с; слот для microSD до 128Гб; аудиовход/выход 1/1; тревожные вход/выход 1/1; 1 RJ45 10M/100M Ethernet; питание DC12В/PoE(802.3af); 9Вт макс.; -10 °C...+50 °C; вес 0.65кг.</v>
          </cell>
          <cell r="G181" t="str">
            <v>EOL</v>
          </cell>
          <cell r="K181">
            <v>13895</v>
          </cell>
          <cell r="L181">
            <v>-0.5</v>
          </cell>
          <cell r="M181">
            <v>27790</v>
          </cell>
        </row>
        <row r="182">
          <cell r="D182">
            <v>327000723</v>
          </cell>
          <cell r="E182" t="str">
            <v>PTZ-N2204I-D3(B)</v>
          </cell>
          <cell r="F182" t="str">
            <v>2Мп поворотная IP-камера c EXIR-подсветкой до 20м
1/2.8’’ Progressive Scan CMOS; объектив 2.8 - 12мм, 4x; угол обзора объектива 100° - 25°; механический ИК-фильтр; 0.05лк@F2.0; сжатие H.264/MJPEG/H.264+, G.711/G.722.1/G.726/MP2L2/PCM/AAC; тройной поток; 1920х1080@25к/с; DWDR, 3D DNR, BLC, HLC, антитуман, ROI; обнаружение движения, вторжения в область и пересечения линии; вращение 350°, вручную: 0.1° - 60°/с, по предустановке: 60°/с; наклон 0° - 90°, вручную: 0.1° - 50°/с, по предустановке: 50°/с; слот для microSD до 128Гб; встроенный микрофон/динамик, аудиовход/выход 1/1; тревожные вход/выход 1/1; 1 RJ45 10M/100M Ethernet; питание DC12В/PoE(802.3af); 9Вт макс.; -10 °C...+50 °C; вес 0.65кг.</v>
          </cell>
          <cell r="H182">
            <v>18</v>
          </cell>
          <cell r="M182">
            <v>27790</v>
          </cell>
        </row>
        <row r="183">
          <cell r="D183">
            <v>327001554</v>
          </cell>
          <cell r="E183" t="str">
            <v>PTZ-N2204I-D3(C)</v>
          </cell>
          <cell r="F183" t="str">
            <v>2Мп поворотная IP-камера c EXIR-подсветкой до 20м
1/2.8’’ Progressive Scan CMOS; объектив 2.8 - 12мм, 4x; угол обзора объектива 100° - 25°; механический ИК-фильтр; 0.05лк@F2.0; сжатие H.264/MJPEG/H.264+, G.711/G.722.1/G.726/MP2L2/PCM/AAC; тройной поток; 1920х1080@25к/с; DWDR, 3D DNR, BLC, HLC, антитуман, ROI; обнаружение движения, вторжения в область и пересечения линии; вращение 350°, вручную: 0.1° - 60°/с, по предустановке: 60°/с; наклон 0° - 90°, вручную: 0.1° - 50°/с, по предустановке: 50°/с; слот для microSD до 128Гб; встроенный микрофон/динамик, аудиовход/выход 1/1; тревожные вход/выход 1/1; 1 RJ45 10M/100M Ethernet; питание DC12В/PoE(802.3af); 9Вт макс.; -10 °C...+50 °C; вес 0.65кг.</v>
          </cell>
          <cell r="H183">
            <v>18</v>
          </cell>
          <cell r="M183">
            <v>27790</v>
          </cell>
        </row>
        <row r="184">
          <cell r="D184">
            <v>327000724</v>
          </cell>
          <cell r="E184" t="str">
            <v>PTZ-N2204I-D3/W(B)</v>
          </cell>
          <cell r="F184" t="str">
            <v>2Мп поворотная IP-камера c WiFi и EXIR-подсветкой до 30м
1/2.8’’ Progressive Scan CMOS; объектив 2.8 - 12мм, 4x; угол обзора объектива 96° - 46°; механический ИК-фильтр; 0.05лк@F1.8; сжатие H.265/H.264/MJPEG/H.265+/H.264+, G.711/G.722.1/G.726/MP2L2/PCM/AAC; тройной поток; 1920х1080@25к/с; WDR 120дБ, 3D DNR, BLC, HLC, антитуман, ROI; обнаружение движения, вторжения в область и пересечения линии, оставленые/унесенные предметы, аудиодетектор; вращение 350°, вручную: 0.1° - 60°/с, по предустановке: 60°/с; наклон 0° - 90°, вручную: 0.1° - 50°/с, по предустановке: 50°/с; слот для microSD до 256Гб; встроенный микрофон/динамик, аудиовход/выход 1/1; тревожные вход/выход 1/1; 1 RJ45 10M/100M Ethernet; питание DC12В/PoE+(802.3at); 14Вт макс.; -10 °C...+50 °C; вес 0.65кг.</v>
          </cell>
          <cell r="H184">
            <v>18</v>
          </cell>
          <cell r="M184">
            <v>30290</v>
          </cell>
        </row>
        <row r="185">
          <cell r="D185">
            <v>327001555</v>
          </cell>
          <cell r="E185" t="str">
            <v>PTZ-N2204I-D3/W(C)</v>
          </cell>
          <cell r="F185" t="str">
            <v>2Мп поворотная IP-камера c WiFi и EXIR-подсветкой до 30м
1/2.8’’ Progressive Scan CMOS; объектив 2.8 - 12мм, 4x; угол обзора объектива 96° - 46°; механический ИК-фильтр; 0.05лк@F1.8; сжатие H.265/H.264/MJPEG/H.265+/H.264+, G.711/G.722.1/G.726/MP2L2/PCM/AAC; тройной поток; 1920х1080@25к/с; WDR 120дБ, 3D DNR, BLC, HLC, антитуман, ROI; обнаружение движения, вторжения в область и пересечения линии, оставленые/унесенные предметы, аудиодетектор; вращение 350°, вручную: 0.1° - 60°/с, по предустановке: 60°/с; наклон 0° - 90°, вручную: 0.1° - 50°/с, по предустановке: 50°/с; слот для microSD до 256Гб; встроенный микрофон/динамик, аудиовход/выход 1/1; тревожные вход/выход 1/1; 1 RJ45 10M/100M Ethernet; питание DC12В/PoE+(802.3at); 14Вт макс.; -10 °C...+50 °C; вес 0.65кг.</v>
          </cell>
          <cell r="H185">
            <v>18</v>
          </cell>
          <cell r="K185">
            <v>15145</v>
          </cell>
          <cell r="L185">
            <v>-0.5</v>
          </cell>
          <cell r="M185">
            <v>30290</v>
          </cell>
        </row>
        <row r="186">
          <cell r="F186" t="str">
            <v xml:space="preserve">Разрешение 4Мп  </v>
          </cell>
        </row>
        <row r="187">
          <cell r="D187">
            <v>311323097</v>
          </cell>
          <cell r="E187" t="str">
            <v>PT-Y2400I-DE</v>
          </cell>
          <cell r="F187" t="str">
            <v>4Мп уличная цилиндрическая поворотная IP-камера c EXIR-подсветкой до 30м и встроенным микрофоном
1/3’’ Progressive Scan CMOS; объектив 2.8мм; угол обзора объектива 99°; механический ИК-фильтр; 0.01лк@F2.0; сжатие H.265+/H.265/H.264+/H.264/MJPEG, G.711/G.722.1/G.726/MP2L2/PCM/AAC; 2560 × 1440@20к/с; WDR 120дБ, 3D DNR, BLC, HLC, ROI; motion detection 2.0; вращение -100° - 100°; наклон -20° - 45°; слот для microSD до 256Гб; встроенный микрофон; 1 RJ45 10M/100M Ethernet; питание DC12В/PoE(802.3af); 12.5Вт макс.; -30 °C...+65 °C; защита от перенапряжений TVS; IP66; вес 0,9кг.</v>
          </cell>
          <cell r="H187">
            <v>8</v>
          </cell>
          <cell r="K187">
            <v>9695</v>
          </cell>
          <cell r="L187">
            <v>-0.5</v>
          </cell>
          <cell r="M187">
            <v>19390</v>
          </cell>
        </row>
        <row r="188">
          <cell r="D188">
            <v>311323093</v>
          </cell>
          <cell r="E188" t="str">
            <v>PTZ-Y2404I-DE</v>
          </cell>
          <cell r="F188" t="str">
            <v>4Мп уличная цилиндрическая поворотная IP-камера c EXIR-подсветкой до 50м и встроенным микрофоном
1/3’’ Progressive Scan CMOS; моторизованный объектив 2.8 - 12мм, 4x; угол обзора объектива 96.7° - 29.7°; механический ИК-фильтр; 0.007лк@F1.6; сжатие H.265+/H.265/H.264+/H.264/MJPEG, G.711/G.722.1/G.726/MP2L2/PCM/AAC; 2560 × 1440@20к/с; WDR 120дБ, 3D DNR, BLC, HLC, ROI; обнаружение движения; вращение -100° - 100°; наклон -20° - 45°; слот для microSD до 256Гб; встроенный микрофон; 1 RJ45 10M/100M Ethernet; питание DC12В/PoE(802.3af); 12.5Вт макс.; -30 °C...+65 °C; защита от перенапряжений TVS; IP66; вес 0,9кг.</v>
          </cell>
          <cell r="H188">
            <v>8</v>
          </cell>
          <cell r="K188">
            <v>11195</v>
          </cell>
          <cell r="L188">
            <v>-0.5</v>
          </cell>
          <cell r="M188">
            <v>22390</v>
          </cell>
        </row>
        <row r="189">
          <cell r="D189">
            <v>327001158</v>
          </cell>
          <cell r="E189" t="str">
            <v>PT-N2400L-DE</v>
          </cell>
          <cell r="F189" t="str">
            <v>4Мп уличная купольная поворотная IP-камера с LED-подсветкой до 30м, микрофоном и динамиком
1/1.8’’ Progressive Scan CMOS; объектив 2.8мм; угол обзора объектива 105.7°; 0.001лк@F1.0; сжатие H.265//H.264/MJPEG, G.711/G.722.1/G.726/MP2L2/PCM/AAC, угол обзора объектива; 2560 × 1440@25к/с; DWDR, 3D DNR, BLC, HLC; обнаружение движения; вращение 0° - 340°; наклон -5° - 105°; слот для microSD до 256Гб; встроенный микрофон и динамик; 1 RJ45 10M/100M Ethernet; питание DC12В/PoE(802.3af); 10Вт макс.; -30 °C...+50 °C; защита от перенапряжений TVS; IP66; вес 0,78кг.</v>
          </cell>
          <cell r="H189">
            <v>6</v>
          </cell>
          <cell r="M189">
            <v>19390</v>
          </cell>
        </row>
        <row r="190">
          <cell r="E190" t="str">
            <v>PT-N2400L-DE(F0)</v>
          </cell>
          <cell r="F190" t="str">
            <v>4Мп уличная купольная поворотная IP-камера с LED-подсветкой до 30м, микрофоном и динамиком
1/1.8’’ Progressive Scan CMOS; объектив 2.8мм; угол обзора объектива 105.7°; 0.001лк@F1.0; сжатие H.265//H.264/MJPEG, G.711/G.722.1/G.726/MP2L2/PCM/AAC, угол обзора объектива; 2560 × 1440@25к/с; DWDR, 3D DNR, BLC, HLC; обнаружение движения; вращение 0° - 340°; наклон -5° - 105°; слот для microSD до 256Гб; встроенный микрофон и динамик; 1 RJ45 10M/100M Ethernet; питание DC12В/PoE(802.3af); 10Вт макс.; -30 °C...+50 °C; защита от перенапряжений TVS; IP66; вес 0,78кг.</v>
          </cell>
          <cell r="H190">
            <v>6</v>
          </cell>
          <cell r="M190">
            <v>19390</v>
          </cell>
        </row>
        <row r="191">
          <cell r="D191">
            <v>327000878</v>
          </cell>
          <cell r="E191" t="str">
            <v xml:space="preserve">DS-I405M(C) </v>
          </cell>
          <cell r="F191" t="str">
            <v xml:space="preserve">4Мп уличная поворотная IP-камера c EXIR-подсветкой до 20м и встроенным микрофоном
1/2.8'' Progressive Scan CMOS матрица; объектив 2.8 - 12мм, 4x; угол обзора объектива 96.7° - 31.6°; механический ИК-фильтр; H.265+/H.265/H.264+ /H.264/MJPEG, 0.005лк (цв)/0.005лк (чб)@F1.5; 2560х1440@25к/с; WDR 120дБ, 3D DNR; ROI, BLC; обнаружение движения, вторжения в область и пересечения линии; оставленные/унесенные предметы, превышение/понижение звукового порога, детектор лиц, встроенный слот для microSD карты до 256Гб; аудио вход/выход: 1/1, 300 предустановок, встроенный микрофон G.711/G.722.1/G.726/MP2L2/PCM, вращение 355°, скорость 0.1° - 100°/с; наклон 0° - 90°, скорость: 0.1° - 100°/с,  видеобитрейт 32кбит/с-16Мбит/с; защита от перенапряжений TVS, IP66; IK10, -20°C до +60°C; DC12В/PoE(IEEE 802.3af); 9.2Вт макс. </v>
          </cell>
          <cell r="H191">
            <v>24</v>
          </cell>
          <cell r="M191">
            <v>24990</v>
          </cell>
        </row>
        <row r="192">
          <cell r="D192">
            <v>327000741</v>
          </cell>
          <cell r="E192" t="str">
            <v>PTZ-N3A404I-D(B)</v>
          </cell>
          <cell r="F192" t="str">
            <v>4Мп уличная поворотная IP-камера c EXIR-подсветкой до 50м, строб, микрофоном и динамиком
1/2.8’’ Progressive Scan CMOS; объектив 2.8 - 12мм, 4x; угол обзора объектива 96.7°- 31.6°; механический ИК-фильтр; 0.005лк@F1.5; сжатие H.265/H.264/MJPEG/H.265+/H.264+, G.711/G.722.1/G.726/MP2L2/PCM/AAC; тройной поток; 2560 × 1440@25к/с; WDR 120дБ, 3D DNR, BLC, HLC, антитуман, ROI; Smart-функции; вращение 350°, вручную: 0.1° - 60°/с, по предустановке: 60°/с; наклон 0° - 90°, вручную: 0.1° - 50°/с, по предустановке: 60°/с; слот для microSD до 256Гб; встроенный микрофон и динамик; аудиовход/выход 1/1; тревожные вход/выход 1/1; 1 RJ45 10M/100M Ethernet; питание DC12В/PoE(802.3af); 15Вт макс.; защита от перенапряжений TVS, -30 °C...+65 °C; IP66; вес 1.125кг.</v>
          </cell>
          <cell r="H192">
            <v>12</v>
          </cell>
          <cell r="K192">
            <v>17045</v>
          </cell>
          <cell r="L192">
            <v>-0.5</v>
          </cell>
          <cell r="M192">
            <v>34090</v>
          </cell>
        </row>
        <row r="193">
          <cell r="D193">
            <v>327001448</v>
          </cell>
          <cell r="E193" t="str">
            <v>PTZ-N3A404I-D(C)</v>
          </cell>
          <cell r="F193" t="str">
            <v>4Мп уличная поворотная IP-камера c EXIR-подсветкой до 50м, строб, микрофоном и динамиком
1/2.8’’ Progressive Scan CMOS; объектив 2.8 - 12мм, 4x; угол обзора объектива 96.7°- 31.6°; механический ИК-фильтр; 0.005лк@F1.5; сжатие H.265/H.264/MJPEG/H.265+/H.264+, G.711/G.722.1/G.726/MP2L2/PCM/AAC; тройной поток; 2560 × 1440@25к/с; WDR 120дБ, 3D DNR, BLC, HLC, антитуман, ROI; Smart-функции; вращение 350°, вручную: 0.1° - 60°/с, по предустановке: 60°/с; наклон 0° - 90°, вручную: 0.1° - 50°/с, по предустановке: 60°/с; слот для microSD до 256Гб; встроенный микрофон и динамик; аудиовход/выход 1/1; тревожные вход/выход 1/1; 1 RJ45 10M/100M Ethernet; питание DC12В/PoE(802.3af); 15Вт макс.; защита от перенапряжений TVS, -30 °C...+65 °C; IP66; вес 1.125кг.</v>
          </cell>
          <cell r="H193">
            <v>12</v>
          </cell>
          <cell r="M193">
            <v>34090</v>
          </cell>
        </row>
        <row r="194">
          <cell r="F194" t="str">
            <v>Скоростные поворотные видеокамеры</v>
          </cell>
        </row>
        <row r="195">
          <cell r="F195" t="str">
            <v xml:space="preserve">Разрешение 2Мп  </v>
          </cell>
        </row>
        <row r="196">
          <cell r="D196">
            <v>327000694</v>
          </cell>
          <cell r="E196" t="str">
            <v>DS-I215(D)</v>
          </cell>
          <cell r="F196" t="str">
            <v>2Мп уличная поворотная IP-камера с EXIR-подсветкой до 100м
1/2.8'' Progressive Scan CMOS матрица; объектив 5 - 75мм, 15x; угол обзора объектива 53,8° - 4°; механический ИК-фильтр; H.265+/H.265/H.264+/H.264/MJPEG, 0.005лк@F1.6; 1920х1080@25к/с; WDR 120дБ, 3D DNR; HLC; EIS; антитуман; BLC; 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 вращение 360°, вручную: 0.1° - 80°/с, по предустановке: 80°/с; наклон -15° - 90°, вручную: 0.1° - 80°/с, по предустановке: 80°/с; видеобитрейт 32кбит/с-16Мбит/с; защита от перенапряжений TVS, IP66; -40°C до +60°C; DC12В/PoE(IEEE 802.3at); 18Вт макс, настенный кронштейн и блок питания в комплекте</v>
          </cell>
          <cell r="H196">
            <v>4</v>
          </cell>
          <cell r="K196">
            <v>24395</v>
          </cell>
          <cell r="L196">
            <v>-0.5</v>
          </cell>
          <cell r="M196">
            <v>48790</v>
          </cell>
        </row>
        <row r="197">
          <cell r="D197">
            <v>327000695</v>
          </cell>
          <cell r="E197" t="str">
            <v>DS-I225(D)</v>
          </cell>
          <cell r="F197" t="str">
            <v>2Мп уличная поворотная IP-камера с EXIR-подсветкой до 100м, с MD 2.0
1/2.8'' Progressive Scan CMOS матрица; объектив 4.8 - 120мм, 25x; угол обзора объектива 57.6° - 2,5°; механический ИК-фильтр; H.265+/H.265/H.264+/H.264/MJPEG, 0.005лк@F1.6; 1920 × 1080@25к/с; WDR 120дБ, 3D DNR; HLC; EIS; антитуман; BLC; 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 вращение 360°, вручную: 0.1° - 80°/с, по предустановке: 80°/с; наклон -15° - 90°, вручную: 0.1° - 80°/с, по предустановке: 80°/с; видеобитрейт 32кбит/с-16Мбит/с; защита от перенапряжений TVS, IP66; -40°C до +60°C; DC12В/PoE(IEEE 802.3at); 24Вт макс, настенный кронштейн и блок питания в комплекте</v>
          </cell>
          <cell r="H197">
            <v>4</v>
          </cell>
          <cell r="K197">
            <v>30045</v>
          </cell>
          <cell r="L197">
            <v>-0.5</v>
          </cell>
          <cell r="M197">
            <v>60090</v>
          </cell>
        </row>
        <row r="198">
          <cell r="D198">
            <v>327001556</v>
          </cell>
          <cell r="E198" t="str">
            <v>PTZ-2SE215M-12F0</v>
          </cell>
          <cell r="F198" t="str">
            <v>Разрешение: 2×2.0МР 1920×1080@25к/с | Битрейт: 32Кб/с~16.4Мб/с | Кодек: H.265+/H.265/H.264+/H.264/MJPEG/G.711/G.722.1/MP2L2 | Количество потоков: 3 | Интерфейс: Ethernet 1×RJ45 10M/100Mbps / Аудио 1×Вход/1×Выход / Сигнальный 1×Вход/1×Выход / 1×MicroSD Карта памяти до 256Gb | Объектив: Фиксированный f2.8мм / Угол обзора 106.1° | Объектив PTZ-камеры: Варифокальный моторизированный с AF Автофокусом f5~75мм / Угол обзора 54.8°~4° / 15X Оптический / 16X Цифровой Зум | Способ приближения: Автоматический / Полуавтоматический / Ручной режим | Вращение: 360°Гор. Макс. 80°/сек. | Функции движения: 300×Предустановок / 8×Пути патрулирования / 32×Контрольные точки / 4×Шаблона сканирования / 24×Маски приватности / Память позиции при выключении питания / 3D Позиционирование | Подсветка: Smart Белая до 30м. / PTZ-камера: Smart ИК до 100м. | Светочувствительность: 0.0005 Люкс / PTZ-камера DarkFighter 0.005 Люкс | ColorVu Полноцветное изображение круглосуточно | День/Ночь | ИК Фильтр | 3D DNR Подавление видео-шумов | ENF Подавление аудио-шумов | WDR 120дБ Широкий динамический диапазон | HLC/BLC Компенсация засветки | ATW Авто. Баланс белого | AGC Авто. Регулировка усиления | Defog Анти-Туман/Анти-Дым | EIS Электронная стабилизация изображения | ROI Регион интереса | SVC Данные в видеопотоке | ANR Гарантированное сетевое хранение | NAS Поддержка сетевого хранилища | Smart Функции: Движение в кадре / Пересечение линии / Вторжение в зону / Вход/Выход из области / Захват лиц (PTZ-канал) / Аудио детекция | Smart технология: AcuSense | Доступ с мобильных устройств | Протокол: Hikvision/ONVIF/ISAPI/SDK/ISUP | Reset Кнопка сброса настроек | Материал: Алюминиевый сплав | Степень защиты: IP66 / ESP TVS 6000V Встроенная защита от перенапряжения до 6kV | Кронштейн: Доп. аксессуар (в комплекте) | Питание: DC 12V 24W / PoE+ | Температура: -40°C...+65°C | Вес: 2.4кг | Размер: Ø166×375мм</v>
          </cell>
          <cell r="K198">
            <v>35000</v>
          </cell>
          <cell r="L198">
            <v>-0.5</v>
          </cell>
          <cell r="M198">
            <v>70000</v>
          </cell>
        </row>
        <row r="199">
          <cell r="F199" t="str">
            <v xml:space="preserve">Разрешение 4Мп  </v>
          </cell>
        </row>
        <row r="200">
          <cell r="D200">
            <v>327000696</v>
          </cell>
          <cell r="E200" t="str">
            <v>DS-I415(B)</v>
          </cell>
          <cell r="F200" t="str">
            <v xml:space="preserve">4Мп уличная поворотная IP-камера с EXIR-подсветкой до 100м
1/2.8'' Progressive Scan CMOS матрица; объектив 5 - 75мм, 15x; угол обзора объектива 55° - 4°; механический ИК-фильтр; H.265+/H.265/H.264+/H.264/MJPEG, 0.005лк@F1.6; 2560 × 1440@25к/с; WDR 120дБ, 3D DNR; HLC; EIS; антитуман; BLC; 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 вращение 360°, вручную: 0.1° - 80°/с, по предустановке: 80°/с; наклон -15° - 90°, вручную: 0.1° - 80°/с, по предустановке: 80°/с; видеобитрейт 32кбит/с-16Мбит/с; защита от перенапряжений TVS, IP66; -40°C до +60°C; DC12В/PoE(IEEE 802.3at); 24Вт макс. </v>
          </cell>
          <cell r="H200">
            <v>4</v>
          </cell>
          <cell r="K200">
            <v>26445</v>
          </cell>
          <cell r="L200">
            <v>-0.5</v>
          </cell>
          <cell r="M200">
            <v>52890</v>
          </cell>
        </row>
        <row r="201">
          <cell r="D201">
            <v>327000697</v>
          </cell>
          <cell r="E201" t="str">
            <v>DS-I425(B)</v>
          </cell>
          <cell r="F201" t="str">
            <v xml:space="preserve">4Мп уличная поворотная IP-камера с EXIR-подсветкой до 100м
1/2.8'' Progressive Scan CMOS матрица; объектив 4.8 - 120мм, 25x; угол обзора объектива 55° - 2,4°; механический ИК-фильтр; H.265+/H.265/H.264+/H.264/MJPEG, 0.005лк@F1.6; 2560 × 1440@25к/с; WDR 120дБ, 3D DNR; HLC; EIS; антитуман; BLC; 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 вращение 360°, вручную: 0.1° - 80°/с, по предустановке: 80°/с; наклон -15° - 90°, вручную: 0.1° - 80°/с, по предустановке: 80°/с; видеобитрейт 32кбит/с-16Мбит/с; защита от перенапряжений TVS, IP66; -40°C до +60°C; DC12В/PoE(IEEE 802.3at); 24Вт макс. </v>
          </cell>
          <cell r="H201">
            <v>4</v>
          </cell>
          <cell r="K201">
            <v>34345</v>
          </cell>
          <cell r="L201">
            <v>-0.5</v>
          </cell>
          <cell r="M201">
            <v>68690</v>
          </cell>
        </row>
        <row r="202">
          <cell r="D202">
            <v>327001557</v>
          </cell>
          <cell r="E202" t="str">
            <v>PTZ-2SE415M-14F0</v>
          </cell>
          <cell r="F202" t="str">
            <v>Разрешение: 2×4.0МР 2560×1440@25к/с | Битрейт: 32Кб/с~16.4Мб/с | Кодек: H.265+/H.265/H.264+/H.264/MJPEG/G.711/G.722.1/MP2L2 | Количество потоков: 3 | Интерфейс: Ethernet 1×RJ45 10M/100Mbps / Аудио 1×Вход/1×Выход / Сигнальный 1×Вход/1×Выход / 1×MicroSD Карта памяти до 256Gb | Объектив: Фиксированный f2.8мм / Угол обзора 96.1° | Объектив PTZ-камеры: Варифокальный моторизированный с AF Автофокусом f5~75мм / Угол обзора 55°~4° / 15X Оптический / 16X Цифровой Зум | Способ приближения: Автоматический / Полуавтоматический / Ручной режим | Вращение: 360°Гор. Макс. 80°/сек. | Функции движения: 300×Предустановок / 8×Пути патрулирования / 32×Контрольные точки / 4×Шаблона сканирования / 24×Маски приватности / Память позиции при выключении питания / 3D Позиционирование | Подсветка: Smart Белая до 30м. / PTZ-камера: Smart ИК до 100м. | Светочувствительность: 0.0005 Люкс / PTZ-камера DarkFighter 0.005 Люкс | ColorVu Полноцветное изображение круглосуточно | День/Ночь | ИК Фильтр | 3D DNR Подавление видео-шумов | ENF Подавление аудио-шумов | WDR 120дБ Широкий динамический диапазон | HLC/BLC Компенсация засветки | ATW Авто. Баланс белого | AGC Авто. Регулировка усиления | Defog Анти-Туман/Анти-Дым | EIS Электронная стабилизация изображения | ROI Регион интереса | SVC Данные в видеопотоке | ANR Гарантированное сетевое хранение | NAS Поддержка сетевого хранилища | Smart Функции: Движение в кадре / Пересечение линии / Вторжение в зону / Вход/Выход из области / Захват лиц (PTZ-канал) / Аудио детекция | Smart технология: AcuSense | Доступ с мобильных устройств | Протокол: Hikvision/ONVIF/ISAPI/SDK/ISUP | Reset Кнопка сброса настроек | Материал: Алюминиевый сплав | Степень защиты: IP66 / ESP TVS 6000V Встроенная защита от перенапряжения до 6kV | Кронштейн: Доп. аксессуар (в комплекте) | Питание: DC 12V 24W / PoE+ | Температура: -40°C...+65°C | Вес: 2.4кг | Размер: Ø166×375мм</v>
          </cell>
          <cell r="K202">
            <v>40000</v>
          </cell>
          <cell r="L202">
            <v>-0.5</v>
          </cell>
          <cell r="M202">
            <v>80000</v>
          </cell>
        </row>
        <row r="203">
          <cell r="F203" t="str">
            <v>HD-TVI видеокамеры</v>
          </cell>
        </row>
        <row r="204">
          <cell r="F204" t="str">
            <v xml:space="preserve">Разрешение 1Мп  </v>
          </cell>
        </row>
        <row r="205">
          <cell r="D205">
            <v>300511503</v>
          </cell>
          <cell r="E205" t="str">
            <v>DS-T110 (2.8 mm)</v>
          </cell>
          <cell r="F205" t="str">
            <v>1Мп уличная цилиндрическая HD-TVI камера с EXIR-подсветкой до 20м
1/4" CMOS матрица; объектив 2.8мм; угол обзора 92°;  механический ИК-фильтр; 0.01 Лк@F1.2; Smart ИК EXIR; OSD, BLC, DWDR, AGC, DNR; видеовыход: переключаемый HD-TVI/CVBS; IP66; -40°С до +60°С; 12В DC±15%, 4Вт макс.</v>
          </cell>
          <cell r="H205">
            <v>40</v>
          </cell>
          <cell r="M205">
            <v>2690</v>
          </cell>
        </row>
        <row r="206">
          <cell r="D206">
            <v>300607539</v>
          </cell>
          <cell r="E206" t="str">
            <v>DS-T101 (2.8 mm)</v>
          </cell>
          <cell r="F206" t="str">
            <v>1Мп внутренняя купольная HD-TVI камера с ИК-подсветкой до 20м
1/4" CMOS матрица; объектив 2.8мм; угол обзора 92°; механический ИК-фильтр; 0.01 Лк@F1.2; Smart ИК; видеовыход: переключаемый HD-TVI/CVBS; -20°С до +45°С; 12В DC±15%, 4Вт макс.</v>
          </cell>
          <cell r="H206">
            <v>36</v>
          </cell>
          <cell r="K206">
            <v>1145</v>
          </cell>
          <cell r="L206">
            <v>-0.5</v>
          </cell>
          <cell r="M206">
            <v>2290</v>
          </cell>
        </row>
        <row r="207">
          <cell r="D207">
            <v>300612187</v>
          </cell>
          <cell r="E207" t="str">
            <v>DS-T133 (2.8 mm)</v>
          </cell>
          <cell r="F207" t="str">
            <v>1Мп внутренняя купольная HD-TVI камера с EXIR-подсветкой до 20м
1/4" CMOS матрица; объектив 2.8мм; угол обзора 92°; механический ИК-фильтр; 0.01 Лк@F1.2; Smart ИК EXIR; OSD, BLC, DWDR, AGC, DNR, видеовыход: переключаемый HD-TVI/CVBS; -20°С до +45°С; 12В DC±15%, 4Вт макс.</v>
          </cell>
          <cell r="H207">
            <v>36</v>
          </cell>
          <cell r="K207">
            <v>1045</v>
          </cell>
          <cell r="L207">
            <v>-0.5</v>
          </cell>
          <cell r="M207">
            <v>2090</v>
          </cell>
        </row>
        <row r="208">
          <cell r="F208" t="str">
            <v xml:space="preserve">Разрешение 2Мп  </v>
          </cell>
        </row>
        <row r="209">
          <cell r="D209">
            <v>300511993</v>
          </cell>
          <cell r="E209" t="str">
            <v>DS-T200 (B) (2.8 mm)</v>
          </cell>
          <cell r="F209" t="str">
            <v>2Мп уличная цилиндрическая HD-TVI камера с EXIR-подсветкой до 20м
1/2.7" CMOS матрица; объектив 2.8мм; угол обзора 103°; механический ИК-фильтр; 0.01 Лк@F1.2; OSD, DWDR, BLC, DNR; Smart ИК; видеовыход: 1 х HD-TVI/AHD/CVI/CVBS; IP66; -40°С до +60°С; 12В DC±15%, 4Вт макс.</v>
          </cell>
          <cell r="H209">
            <v>40</v>
          </cell>
          <cell r="M209">
            <v>3490</v>
          </cell>
        </row>
        <row r="210">
          <cell r="D210">
            <v>300511994</v>
          </cell>
          <cell r="E210" t="str">
            <v>DS-T200 (B) (3.6 mm)</v>
          </cell>
          <cell r="F210" t="str">
            <v>2Мп уличная цилиндрическая HD-TVI камера с EXIR-подсветкой до 20м
1/2.7" CMOS матрица; объектив 3.6мм; угол обзора 82.2°; механический ИК-фильтр; 0.01 Лк@F1.2; OSD, DWDR, BLC, DNR; Smart ИК; видеовыход: 1 х HD-TVI/AHD/CVI/CVBS; IP66; -40°С до +60°С; 12В DC±15%, 4Вт макс.</v>
          </cell>
          <cell r="H210">
            <v>40</v>
          </cell>
          <cell r="M210">
            <v>3490</v>
          </cell>
        </row>
        <row r="211">
          <cell r="D211">
            <v>300511995</v>
          </cell>
          <cell r="E211" t="str">
            <v>DS-T200 (B) (6 mm)</v>
          </cell>
          <cell r="F211" t="str">
            <v>2Мп уличная цилиндрическая HD-TVI камера с EXIR-подсветкой до 20м
1/2.7" CMOS матрица; объектив 6мм; угол обзора 54.4°; механический ИК-фильтр; 0.01 Лк@F1.2; OSD, DWDR, BLC, DNR; Smart ИК; видеовыход: 1 х HD-TVI/AHD/CVI/CVBS; IP66; -40°С до +60°С; 12В DC±15%, 4Вт макс.</v>
          </cell>
          <cell r="H211">
            <v>40</v>
          </cell>
          <cell r="M211">
            <v>3490</v>
          </cell>
        </row>
        <row r="212">
          <cell r="D212">
            <v>327800707</v>
          </cell>
          <cell r="E212" t="str">
            <v>DS-T200A(B) (2.8mm)</v>
          </cell>
          <cell r="F212" t="str">
            <v>2Мп уличная цилиндрическая HD-TVI камера с гибридной подсветкой EXIR/LED до 30/20м и встроенным микрофоном (AoC)
1/2.7" CMOS матрица; объектив 2.8мм; угол обзора 101°; механический ИК-фильтр; 0.01 Лк@F1.2; OSD, DWDR, BLC, DNR; Smart ИК; видеовыход: 1 х HD-TVI/AHD/CVI/CVBS; аудио по коаксиальному кабелю (AoC); IP67; -40°С до +60°С; 12В DC±25%, 3,3Вт макс.</v>
          </cell>
          <cell r="H212">
            <v>45</v>
          </cell>
          <cell r="K212">
            <v>2145</v>
          </cell>
          <cell r="L212">
            <v>-0.5</v>
          </cell>
          <cell r="M212">
            <v>4290</v>
          </cell>
        </row>
        <row r="213">
          <cell r="D213">
            <v>327800708</v>
          </cell>
          <cell r="E213" t="str">
            <v>DS-T200A(B) (3.6mm)</v>
          </cell>
          <cell r="F213" t="str">
            <v>2Мп уличная цилиндрическая HD-TVI камера с гибридной подсветкой EXIR/LED до 30/20м и встроенным микрофоном (AoC)
1/2.7" CMOS матрица; объектив 3.6мм; угол обзора 78°; механический ИК-фильтр; 0.01 Лк@F1.2; OSD, DWDR, BLC, DNR; Smart ИК; видеовыход: 1 х HD-TVI/AHD/CVI/CVBS; аудио по коаксиальному кабелю (AoC); IP67; -40°С до +60°С; 12В DC±25%, 3,3Вт макс.</v>
          </cell>
          <cell r="H213">
            <v>45</v>
          </cell>
          <cell r="K213">
            <v>2145</v>
          </cell>
          <cell r="L213">
            <v>-0.5</v>
          </cell>
          <cell r="M213">
            <v>4290</v>
          </cell>
        </row>
        <row r="214">
          <cell r="D214">
            <v>300511449</v>
          </cell>
          <cell r="E214" t="str">
            <v>DS-T200S (2.8 mm)</v>
          </cell>
          <cell r="F214" t="str">
            <v>2Мп уличная цилиндрическая HD-TVI камера с EXIR-подсветкой до 30м
1/2.7" CMOS матрица; объектив 2.8мм; угол обзора 106°; механический ИК-фильтр; 0.005 Лк@F1.2; WDR (120дБ), HLC, 3D DNR; Smart ИК; видеовыход: 1 х HD-TVI/AHD/CVI/CVBS; IP66; -40°С до +60°С; 12В DC±25%, 4,6Вт макс.</v>
          </cell>
          <cell r="G214" t="str">
            <v>EOL/остатки 
Замена на DS-T200L(B)</v>
          </cell>
          <cell r="H214">
            <v>40</v>
          </cell>
          <cell r="K214">
            <v>2195</v>
          </cell>
          <cell r="L214">
            <v>-0.5</v>
          </cell>
          <cell r="M214">
            <v>4390</v>
          </cell>
        </row>
        <row r="215">
          <cell r="D215">
            <v>300511450</v>
          </cell>
          <cell r="E215" t="str">
            <v>DS-T200S (3.6 mm)</v>
          </cell>
          <cell r="F215" t="str">
            <v>2Мп уличная цилиндрическая HD-TVI камера с EXIR-подсветкой до 30м
1/2.7" CMOS матрица; объектив 3.6мм; угол обзора 82°; механический ИК-фильтр; 0.005 Лк@F1.2; WDR (120дБ), HLC, 3D DNR; Smart ИК; видеовыход: 1 х HD-TVI/AHD/CVI/CVBS; IP66; -40°С до +60°С; 12В DC±25%, 4,6Вт макс.</v>
          </cell>
          <cell r="H215">
            <v>40</v>
          </cell>
          <cell r="M215">
            <v>4390</v>
          </cell>
        </row>
        <row r="216">
          <cell r="D216">
            <v>327800681</v>
          </cell>
          <cell r="E216" t="str">
            <v>DS-T200L(B)(2.8mm)</v>
          </cell>
          <cell r="F216" t="str">
            <v>2Мп уличная цилиндрическая HD-TVI камера с LED-подсветкой до 20м, встроенным микрофоном (AoC) и технологией ColorVu
1/3" CMOS матрица; объектив 2.8мм; угол обзора 105°; механический ИК-фильтр; 0.001 Лк@F1.0; DWDR, HLC, 3D DNR; LED; видеовыход: 1 х HD-TVI/AHD/CVI/CVBS; аудио по коаксиальному кабелю (AoC), IP66; -40°С до +60°С; 12В DC±25%, 2Вт макс.</v>
          </cell>
          <cell r="H216">
            <v>36</v>
          </cell>
          <cell r="M216">
            <v>4190</v>
          </cell>
        </row>
        <row r="217">
          <cell r="D217">
            <v>327801194</v>
          </cell>
          <cell r="E217" t="str">
            <v>DS-T200L(C)(2.8 mm)</v>
          </cell>
          <cell r="F217" t="str">
            <v>2Мп уличная цилиндрическая HD-TVI камера с LED-подсветкой до 20м, встроенным микрофоном (AoC) и технологией ColorVu
1/3" CMOS матрица; объектив 2.8мм; угол обзора 105°; механический ИК-фильтр; 0.001 Лк@F1.0; DWDR, HLC, 3D DNR; LED; видеовыход: 1 х HD-TVI/AHD/CVI/CVBS; аудио по коаксиальному кабелю (AoC), IP66; -40°С до +60°С; 12В DC±25%, 2Вт макс.</v>
          </cell>
          <cell r="K217">
            <v>2095</v>
          </cell>
          <cell r="L217">
            <v>-0.5</v>
          </cell>
          <cell r="M217">
            <v>4190</v>
          </cell>
        </row>
        <row r="218">
          <cell r="D218">
            <v>327800682</v>
          </cell>
          <cell r="E218" t="str">
            <v>DS-T200L(B)(3.6mm)</v>
          </cell>
          <cell r="F218" t="str">
            <v>2Мп уличная цилиндрическая HD-TVI камера с LED-подсветкой до 20м, встроенным микрофоном (AoC) и технологией ColorVu
1/3" CMOS матрица; объектив 3.6мм; угол обзора 84°; механический ИК-фильтр; 0.001 Лк@F1.0; DWDR, HLC, 3D DNR; LED; видеовыход: 1 х HD-TVI/AHD/CVI/CVBS; аудио по коаксиальному кабелю (AoC), IP66; -40°С до +60°С; 12В DC±25%, 2Вт макс.</v>
          </cell>
          <cell r="H218">
            <v>36</v>
          </cell>
          <cell r="M218">
            <v>4190</v>
          </cell>
        </row>
        <row r="219">
          <cell r="D219">
            <v>327801245</v>
          </cell>
          <cell r="E219" t="str">
            <v>DS-T200L(C)(3.6 mm)</v>
          </cell>
          <cell r="F219" t="str">
            <v>2Мп уличная цилиндрическая HD-TVI камера с LED-подсветкой до 20м, встроенным микрофоном (AoC) и технологией ColorVu
1/3" CMOS матрица; объектив 3.6мм; угол обзора 84°; механический ИК-фильтр; 0.001 Лк@F1.0; DWDR, HLC, 3D DNR; LED; видеовыход: 1 х HD-TVI/AHD/CVI/CVBS; аудио по коаксиальному кабелю (AoC), IP66; -40°С до +60°С; 12В DC±25%, 2Вт макс.</v>
          </cell>
          <cell r="K219">
            <v>2225</v>
          </cell>
          <cell r="L219">
            <v>-0.5</v>
          </cell>
          <cell r="M219">
            <v>4450</v>
          </cell>
        </row>
        <row r="220">
          <cell r="D220">
            <v>300513034</v>
          </cell>
          <cell r="E220" t="str">
            <v xml:space="preserve">DS-T200L (6 mm) </v>
          </cell>
          <cell r="F220" t="str">
            <v>2Мп уличная цилиндрическая HD-TVI камера с LED-подсветкой до 20м и технологией ColorVu
1/3" CMOS матрица; объектив 6мм; угол обзора 52°; механический ИК-фильтр; 0.001 Лк@F1.0; DWDR, HLC, 3D DNR; LED; видеовыход: 1 х HD-TVI/AHD/CVI/CVBS; IP66; -40°С до +60°С; 12В DC±25%, 2,4Вт макс.</v>
          </cell>
          <cell r="G220" t="str">
            <v>EOL/остатки,
без замены</v>
          </cell>
          <cell r="H220">
            <v>45</v>
          </cell>
          <cell r="M220">
            <v>4190</v>
          </cell>
        </row>
        <row r="221">
          <cell r="D221">
            <v>300511718</v>
          </cell>
          <cell r="E221" t="str">
            <v>DS-T220 (2.8 mm)</v>
          </cell>
          <cell r="F221" t="str">
            <v>2Мп уличная цилиндрическая HD-TVI камера с EXIR-подсветкой до 40м
1/2.7" CMOS матрица; объектив 2.8мм; угол обзора 103°; механический ИК-фильтр; 0.005 Лк@F1.2; Smart ИК EXIR; OSD, DWDR, BLC, DNR, видеовыход: 1 х HD-TVI; IP66; -40°С до +60°С; 12В DC±15%, 4Вт макс.</v>
          </cell>
          <cell r="H221">
            <v>24</v>
          </cell>
          <cell r="M221">
            <v>4190</v>
          </cell>
        </row>
        <row r="222">
          <cell r="D222">
            <v>300511719</v>
          </cell>
          <cell r="E222" t="str">
            <v>DS-T220 (3.6 mm)</v>
          </cell>
          <cell r="F222" t="str">
            <v>2Мп уличная цилиндрическая HD-TVI камера с EXIR-подсветкой до 40м
1/2.7" CMOS матрица; объектив 3.6мм; угол обзора 80.7°; механический ИК-фильтр; 0.01 Лк@F1.2; Smart ИК EXIR; OSD, DWDR, BLC, DNR, видеовыход: 1 х HD-TVI; IP66; -40°С до +60°С; 12В DC±15%, 4Вт макс.</v>
          </cell>
          <cell r="H222">
            <v>24</v>
          </cell>
          <cell r="M222">
            <v>4190</v>
          </cell>
        </row>
        <row r="223">
          <cell r="D223">
            <v>327800711</v>
          </cell>
          <cell r="E223" t="str">
            <v>DS-T220A (2.8mm)</v>
          </cell>
          <cell r="F223" t="str">
            <v>2Мп уличная цилиндрическая HD-TVI камера с гибридной подсветкой EXIR/LED до 40м и встроенным микрофоном (AoC)
1/2.7" CMOS матрица; объектив 2.8мм; угол обзора 101°; механический ИК-фильтр; 0.005 Лк@F1.2; Smart ИК; OSD, DWDR, BLC, DNR, видеовыход: 1 х HD-TVI/AHD/CVI/CVBS; аудио по коаксиальному кабелю (AoC), IP67; -40°С до +60°С; 12В DC±25%, 4.8Вт макс.</v>
          </cell>
          <cell r="H223">
            <v>32</v>
          </cell>
          <cell r="K223">
            <v>2895</v>
          </cell>
          <cell r="L223">
            <v>-0.5</v>
          </cell>
          <cell r="M223">
            <v>5790</v>
          </cell>
        </row>
        <row r="224">
          <cell r="D224">
            <v>327800712</v>
          </cell>
          <cell r="E224" t="str">
            <v>DS-T220A (3.6mm)</v>
          </cell>
          <cell r="F224" t="str">
            <v>2Мп уличная цилиндрическая HD-TVI камера с гибридной подсветкой EXIR/LED до 40м и встроенным микрофоном (AoC)
1/2.7" CMOS матрица; объектив 3.6мм; угол обзора 78°; механический ИК-фильтр; 0.01 Лк@F1.2; Smart ИК; OSD, DWDR, BLC, DNR, видеовыход: 1 х HD-TVI/AHD/CVI/CVBS; аудио по коаксиальному кабелю (AoC), IP67; -40°С до +60°С; 12В DC±25%, 4.8Вт макс.</v>
          </cell>
          <cell r="H224">
            <v>32</v>
          </cell>
          <cell r="M224">
            <v>5790</v>
          </cell>
        </row>
        <row r="225">
          <cell r="D225">
            <v>327800713</v>
          </cell>
          <cell r="E225" t="str">
            <v>DS-T220A (6mm)</v>
          </cell>
          <cell r="F225" t="str">
            <v>2Мп уличная цилиндрическая HD-TVI камера с гибридной подсветкой EXIR/LED до 40м и встроенным микрофоном (AoC)
1/2.7" CMOS матрица; объектив 6мм; угол обзора 49,2°; механический ИК-фильтр; 0.01 Лк@F1.2; OSD, Smart ИК; DWDR, BLC, DNR, видеовыход: 1 х HD-TVI/AHD/CVI/CVBS; аудио по коаксиальному кабелю (AoC), IP67; -40°С до +60°С; 12В DC±25%, 4.8Вт макс.</v>
          </cell>
          <cell r="H225">
            <v>32</v>
          </cell>
          <cell r="M225">
            <v>5790</v>
          </cell>
        </row>
        <row r="226">
          <cell r="D226">
            <v>300614786</v>
          </cell>
          <cell r="E226" t="str">
            <v>DS-T201(B) (2.8 mm)</v>
          </cell>
          <cell r="F226" t="str">
            <v>2Мп внутренняя купольная HD-TVI камера с ИК-подсветкой до 20м
1/2.7" CMOS матрица; объектив 2.8мм; угол обзора 103°; механический ИК-фильтр; 0.01 Лк@F1.2; OSD, DWDR, BLC, DNR; Smart ИК; видеовыход: 1 х HD-TVI/AHD/CVI/CVBS; -20°С до +45°С; 12В DC±15%, 4Вт макс.</v>
          </cell>
          <cell r="H226">
            <v>36</v>
          </cell>
          <cell r="K226">
            <v>1645</v>
          </cell>
          <cell r="L226">
            <v>-0.5</v>
          </cell>
          <cell r="M226">
            <v>3290</v>
          </cell>
        </row>
        <row r="227">
          <cell r="D227">
            <v>300614787</v>
          </cell>
          <cell r="E227" t="str">
            <v>DS-T201(B) (3.6 mm)</v>
          </cell>
          <cell r="F227" t="str">
            <v>2Мп внутренняя купольная HD-TVI камера с ИК-подсветкой до 20м
1/2.7" CMOS матрица; объектив 3.6мм; угол обзора 82.2°; механический ИК-фильтр; 0.01 Лк@F1.2;  OSD, DWDR, BLC, DNR; Smart ИК; видеовыход: 1 х HD-TVI/AHD/CVI/CVBS; -20°С до +45°С; 12В DC±15%, 4Вт макс.</v>
          </cell>
          <cell r="H227">
            <v>36</v>
          </cell>
          <cell r="K227">
            <v>1645</v>
          </cell>
          <cell r="L227">
            <v>-0.5</v>
          </cell>
          <cell r="M227">
            <v>3290</v>
          </cell>
        </row>
        <row r="228">
          <cell r="D228">
            <v>300612190</v>
          </cell>
          <cell r="E228" t="str">
            <v>DS-T233 (2.8 mm)</v>
          </cell>
          <cell r="F228" t="str">
            <v>2Мп внутренняя купольная HD-TVI камера с EXIR-подсветкой до 40м
1/2.7" CMOS матрица; объектив 2.8мм; угол обзора 103°; механический ИК-фильтр; 0.01 Лк@F1.2;  OSD, DNR; DWDR, BLC, Smart ИК EXIR; видеовыход: 1 х HD-TVI; -20°С до +45°С; 12В DC±15%, 4Вт макс.</v>
          </cell>
          <cell r="H228">
            <v>30</v>
          </cell>
          <cell r="M228">
            <v>3290</v>
          </cell>
        </row>
        <row r="229">
          <cell r="D229">
            <v>300612191</v>
          </cell>
          <cell r="E229" t="str">
            <v>DS-T233 (3.6 mm)</v>
          </cell>
          <cell r="F229" t="str">
            <v>2Мп внутренняя купольная HD-TVI камера с EXIR-подсветкой до 40м
1/2.7" CMOS матрица; объектив 3.6мм; угол обзора 80.7°; механический ИК-фильтр; 0.01 Лк@F1.2;  OSD, DNR; DWDR, BLC, Smart ИК EXIR; видеовыход: 1 х HD-TVI; -20°С до +45°С; 12В DC±15%, 4Вт макс.</v>
          </cell>
          <cell r="H229">
            <v>30</v>
          </cell>
          <cell r="M229">
            <v>3290</v>
          </cell>
        </row>
        <row r="230">
          <cell r="D230">
            <v>300612192</v>
          </cell>
          <cell r="E230" t="str">
            <v>DS-T233 (6 mm)</v>
          </cell>
          <cell r="F230" t="str">
            <v>2Мп внутренняя купольная HD-TVI камера с EXIR-подсветкой до 40м
1/2.7" CMOS матрица; объектив 6мм; угол обзора 50,1°; механический ИК-фильтр; 0.01 Лк@F1.2;  OSD, DNR; DWDR, BLC, Smart ИК EXIR; видеовыход: 1 х HD-TVI; -20°С до +45°С; 12В DC±15%, 4Вт макс.</v>
          </cell>
          <cell r="G230" t="str">
            <v>под заказ</v>
          </cell>
          <cell r="H230">
            <v>30</v>
          </cell>
          <cell r="M230">
            <v>3290</v>
          </cell>
        </row>
        <row r="231">
          <cell r="D231">
            <v>300509403</v>
          </cell>
          <cell r="E231" t="str">
            <v>DS-T204 (2.8 mm)</v>
          </cell>
          <cell r="F231" t="str">
            <v>2Мп внутренняя HD-TVI камера с ИК-подсветкой до 20м
1/2.7" CMOS матрица; объектив 2.8мм; угол обзора 103.5°; механический ИК-фильтр; 0.005 Лк@F1.2; встроенный микрофон; PIR-датчик (110° x 11м)*, 3D DNR; WDR (120дБ), BLC, Smart ИК; видеовыход: 1 х HD-TVI; -20°С до +45°С; 12В DC±30%, 5Вт макс.</v>
          </cell>
          <cell r="G231" t="str">
            <v>EOL/остатки,
без замены</v>
          </cell>
          <cell r="H231">
            <v>27</v>
          </cell>
          <cell r="M231">
            <v>5790</v>
          </cell>
        </row>
        <row r="232">
          <cell r="D232">
            <v>300613504</v>
          </cell>
          <cell r="E232" t="str">
            <v>DS-T203(B) (2.8 mm)</v>
          </cell>
          <cell r="F232" t="str">
            <v>2Мп уличная купольная HD-TVI камера с EXIR-подсветкой до 20м
1/2.7" CMOS матрица; объектив 2.8мм; угол обзора 103°; механический ИК-фильтр; 0.01 Лк@F1.2; Smart ИК EXIR; OSD, BLC, DWDR, AGC, DNR; видеовыход: 1 х HD-TVI/AHD/CVI/CVBS; IP66; -40°С до +60°С; 12В DC±15%, 4Вт макс.</v>
          </cell>
          <cell r="M232">
            <v>3490</v>
          </cell>
        </row>
        <row r="233">
          <cell r="D233">
            <v>300613505</v>
          </cell>
          <cell r="E233" t="str">
            <v>DS-T203(B) (3.6 mm)</v>
          </cell>
          <cell r="F233" t="str">
            <v>2Мп уличная купольная HD-TVI камера с EXIR-подсветкой до 20м
1/2.7" CMOS матрица; объектив 3.6мм; угол обзора 82,2°; механический ИК-фильтр; 0.01 Лк@F1.2; Smart ИК EXIR; OSD, BLC, DWDR, AGC, DNR; видеовыход: 1 х HD-TVI/AHD/CVI/CVBS; IP66; -40°С до +60°С; 12В DC±15%, 4Вт макс.</v>
          </cell>
          <cell r="H233">
            <v>36</v>
          </cell>
          <cell r="M233">
            <v>3490</v>
          </cell>
        </row>
        <row r="234">
          <cell r="D234">
            <v>327800717</v>
          </cell>
          <cell r="E234" t="str">
            <v>DS-T203A(B) (2.8mm)</v>
          </cell>
          <cell r="F234" t="str">
            <v>2Мп уличная купольная HD-TVI камера с гибридной подсветкой EXIR/LED до 30/20м и встроенным микрофоном (AoC)
1/2.7" CMOS матрица; объектив 2.8мм; угол обзора 101°; механический ИК-фильтр; 0.01 Лк@F1.2; OSD, DWDR, BLC, DNR; Smart ИК; видеовыход: 1 х HD-TVI/AHD/CVI/CVBS; аудио по коаксиальному кабелю (AoC); IP67; -40°С до +60°С; 12В DC±25%, 3.3Вт макс.</v>
          </cell>
          <cell r="G234" t="str">
            <v>Акция</v>
          </cell>
          <cell r="H234">
            <v>40</v>
          </cell>
          <cell r="I234">
            <v>2691</v>
          </cell>
          <cell r="J234">
            <v>-0.37272727272727268</v>
          </cell>
          <cell r="M234">
            <v>4290</v>
          </cell>
        </row>
        <row r="235">
          <cell r="D235">
            <v>327800718</v>
          </cell>
          <cell r="E235" t="str">
            <v>DS-T203A(B) (3.6mm)</v>
          </cell>
          <cell r="F235" t="str">
            <v>2Мп уличная купольная HD-TVI камера с гибридной подсветкой EXIR/LED до 30/20м и встроенным микрофоном (AoC)
1/2.7" CMOS матрица; объектив 3.6мм; угол обзора 78°; механический ИК-фильтр; 0.01 Лк@F1.2; OSD, DWDR, BLC, DNR; Smart ИК; видеовыход: 1 х HD-TVI/AHD/CVI/CVBS; аудио по коаксиальному кабелю (AoC); IP67; -40°С до +60°С; 12В DC±25%, 3.3Вт макс.</v>
          </cell>
          <cell r="H235">
            <v>36</v>
          </cell>
          <cell r="M235">
            <v>4290</v>
          </cell>
        </row>
        <row r="236">
          <cell r="D236">
            <v>300614074</v>
          </cell>
          <cell r="E236" t="str">
            <v>DS-T203A (6 mm)</v>
          </cell>
          <cell r="F236" t="str">
            <v>2Мп уличная купольная HD-TVI камера с EXIR-подсветкой до 30м и встроенным микрофоном (AoC)
1/2.7" CMOS матрица; объектив 6мм; угол обзора 51,9°; механический ИК-фильтр; 0.01 Лк@F1.2; OSD, DWDR, BLC, DNR; HLC Smart ИК; видеовыход: 1 х HD-TVI/AHD/CVI/CVBS; аудио по коаксиальному кабелю (AoC); IP66; -40°С до +60°С; 12В DC±15%, 3,7Вт макс.</v>
          </cell>
          <cell r="G236" t="str">
            <v>EOL/остатки,
без замены</v>
          </cell>
          <cell r="H236">
            <v>40</v>
          </cell>
          <cell r="M236">
            <v>4290</v>
          </cell>
        </row>
        <row r="237">
          <cell r="D237">
            <v>300614515</v>
          </cell>
          <cell r="E237" t="str">
            <v>DS-T213(B) (3.6 mm)</v>
          </cell>
          <cell r="F237" t="str">
            <v>2Мп уличная купольная HD-TVI камера с EXIR-подсветкой до 20м и PIR                                                                        1/2,7'' CMOS матрица; объектив 3.6мм; угол обзора 82,2°; механический ИК-фильтр; 0.01лк @F1.2; OSD-меню, DWDR, 2D DNR, HLC, BLC, Smart ИК, PIR-датчик (110° x 11м)*, световая сигнализация; выход "сухой контакт"; видеовыход: 1 х HD-TVI; IP67, -40°С до +60°С; 12В DC±25%, 2,9Вт макс.</v>
          </cell>
          <cell r="G237" t="str">
            <v>EOL/остатки,
без замены</v>
          </cell>
          <cell r="H237">
            <v>30</v>
          </cell>
          <cell r="M237">
            <v>4090</v>
          </cell>
        </row>
        <row r="238">
          <cell r="D238">
            <v>300613183</v>
          </cell>
          <cell r="E238" t="str">
            <v>DS-T203S (2.8 mm)</v>
          </cell>
          <cell r="F238" t="str">
            <v>2Мп уличная купольная HD-TVI камера с EXIR-подсветкой до 30м
1/2.7" CMOS матрица; объектив 2.8мм; угол обзора 106°; механический ИК-фильтр; 0.005 Лк@F1.2; WDR (120дБ), HLC, 3D DNR; Smart ИК; видеовыход: 1 х HD-TVI/AHD/CVI/CVBS; IP66; -40°С до +60°С; 12В DC±25%, 4,6Вт макс.</v>
          </cell>
          <cell r="H238">
            <v>36</v>
          </cell>
          <cell r="M238">
            <v>4390</v>
          </cell>
        </row>
        <row r="239">
          <cell r="D239">
            <v>300613184</v>
          </cell>
          <cell r="E239" t="str">
            <v>DS-T203S (3.6 mm)</v>
          </cell>
          <cell r="F239" t="str">
            <v>2Мп уличная купольная HD-TVI камера с EXIR-подсветкой до 30м
1/2.7" CMOS матрица; объектив 3.6мм; угол обзора 82°; механический ИК-фильтр; 0.005 Лк@F1.2; WDR (120дБ), HLC, 3D DNR; Smart ИК; видеовыход: 1 х HD-TVI/AHD/CVI/CVBS; IP66; -40°С до +60°С; 12В DC±25%, 4,6Вт макс.</v>
          </cell>
          <cell r="H239">
            <v>36</v>
          </cell>
          <cell r="K239">
            <v>2195</v>
          </cell>
          <cell r="L239">
            <v>-0.5</v>
          </cell>
          <cell r="M239">
            <v>4390</v>
          </cell>
        </row>
        <row r="240">
          <cell r="D240">
            <v>327800683</v>
          </cell>
          <cell r="E240" t="str">
            <v>DS-T203L(B)(2.8mm)</v>
          </cell>
          <cell r="F240" t="str">
            <v>2Мп уличная купольнаяя HD-TVI камера с LED-подсветкой до 20м, встроенным микрофоном (AoC) и технологией ColorVu
1/3" CMOS матрица; объектив 2.8мм; угол обзора 105°; механический ИК-фильтр; 0.001 Лк@F1.0; DWDR, HLC, 3D DNR; LED; видеовыход: 1 х HD-TVI/AHD/CVI/CVBS; аудио по коаксиальному кабелю (AoC), IP66; -40°С до +60°С; 12В DC±25%, 2Вт макс.</v>
          </cell>
          <cell r="H240">
            <v>40</v>
          </cell>
          <cell r="M240">
            <v>4190</v>
          </cell>
        </row>
        <row r="241">
          <cell r="D241">
            <v>327801196</v>
          </cell>
          <cell r="E241" t="str">
            <v>DS-T203L(C)(2.8 mm)</v>
          </cell>
          <cell r="F241" t="str">
            <v>2Мп уличная купольнаяя HD-TVI камера с LED-подсветкой до 20м, встроенным микрофоном (AoC) и технологией ColorVu
1/3" CMOS матрица; объектив 2.8мм; угол обзора 105°; механический ИК-фильтр; 0.001 Лк@F1.0; DWDR, HLC, 3D DNR; LED; видеовыход: 1 х HD-TVI/AHD/CVI/CVBS; аудио по коаксиальному кабелю (AoC), IP66; -40°С до +60°С; 12В DC±25%, 2Вт макс.</v>
          </cell>
          <cell r="K241">
            <v>2095</v>
          </cell>
          <cell r="L241">
            <v>-0.5</v>
          </cell>
          <cell r="M241">
            <v>4190</v>
          </cell>
        </row>
        <row r="242">
          <cell r="D242">
            <v>300614541</v>
          </cell>
          <cell r="E242" t="str">
            <v>DS-T203L (3.6 mm)</v>
          </cell>
          <cell r="F242" t="str">
            <v>2Мп уличная купольная HD-TVI камера с LED-подсветкой до 20м и технологией ColorVu
1/3" CMOS матрица; объектив 6мм; угол обзора 80°; механический ИК-фильтр; 0.001 Лк@F1.0; DWDR, HLC, 3D DNR; LED; видеовыход: 1 х HD-TVI/AHD/CVI/CVBS; IP66; -40°С до +60°С; 12В DC±25%, 2,4Вт макс.</v>
          </cell>
          <cell r="H242">
            <v>40</v>
          </cell>
          <cell r="K242">
            <v>2095</v>
          </cell>
          <cell r="L242">
            <v>-0.5</v>
          </cell>
          <cell r="M242">
            <v>4190</v>
          </cell>
        </row>
        <row r="243">
          <cell r="D243">
            <v>327801247</v>
          </cell>
          <cell r="E243" t="str">
            <v>DS-T203L(C)(3.6mm)</v>
          </cell>
          <cell r="F243" t="str">
            <v>2Мп уличная купольная HD-TVI камера с LED-подсветкой до 20м и технологией ColorVu
1/3" CMOS матрица; объектив 6мм; угол обзора 80°; механический ИК-фильтр; 0.001 Лк@F1.0; DWDR, HLC, 3D DNR; LED; видеовыход: 1 х HD-TVI/AHD/CVI/CVBS; IP66; -40°С до +60°С; 12В DC±25%, 2,4Вт макс.</v>
          </cell>
          <cell r="H243">
            <v>40</v>
          </cell>
          <cell r="M243">
            <v>4190</v>
          </cell>
        </row>
        <row r="244">
          <cell r="D244">
            <v>300511996</v>
          </cell>
          <cell r="E244" t="str">
            <v>DS-T206(B) (2.8-12 mm)</v>
          </cell>
          <cell r="F244" t="str">
            <v>2Мп уличная цилиндрическая HD-TVI камера с EXIR-подсветкой до 40м
1/2.7" CMOS матрица; вариообъектив 2.8-12мм; угол обзора 111,5° - 33,4°; механический ИК-фильтр; 0.01 Лк@F1.2; OSD, DWDR, BLC, DNR; Smart ИК; видеовыход: 1 х HD-TVI/AHD/CVI/CVBS; IP66; -40°С до +60°С; 12В DC±15%, 5Вт макс.</v>
          </cell>
          <cell r="H244">
            <v>12</v>
          </cell>
          <cell r="K244">
            <v>2895</v>
          </cell>
          <cell r="L244">
            <v>-0.5</v>
          </cell>
          <cell r="M244">
            <v>5790</v>
          </cell>
        </row>
        <row r="245">
          <cell r="D245">
            <v>327801182</v>
          </cell>
          <cell r="E245" t="str">
            <v>DS-T206(C)(2.7-13.5 mm)</v>
          </cell>
          <cell r="F245" t="str">
            <v>2Мп уличная цилиндрическая HD-TVI камера с EXIR-подсветкой до 40м
1/2.7" CMOS матрица; вариообъектив 2.8-12мм; угол обзора 111,5° - 33,4°; механический ИК-фильтр; 0.01 Лк@F1.2; OSD, DWDR, BLC, DNR; Smart ИК; видеовыход: 1 х HD-TVI/AHD/CVI/CVBS; IP66; -40°С до +60°С; 12В DC±15%, 5Вт макс.</v>
          </cell>
          <cell r="K245">
            <v>3156</v>
          </cell>
          <cell r="L245">
            <v>-0.49999601434834595</v>
          </cell>
          <cell r="M245">
            <v>6311.9496855345915</v>
          </cell>
        </row>
        <row r="246">
          <cell r="D246">
            <v>300511452</v>
          </cell>
          <cell r="E246" t="str">
            <v>DS-T206S (2.7-13,5 mm)</v>
          </cell>
          <cell r="F246" t="str">
            <v>2Мп уличная цилиндрическая HD-TVI камера с EXIR-подсветкой до 70м
1/2.8" CMOS матрица; моторизованный вариообъектив 2.7-13,5мм; угол обзора 102° - 31°; механический ИК-фильтр; 0.005 Лк@F1.2; WDR (120дБ), HLC, 3D DNR; Smart ИК; видеовыход: 1 х HD-TVI/AHD/CVI/CVBS; IP67; -40°С до +60°С; 12В DC±20%, 9,7Вт макс.</v>
          </cell>
          <cell r="H246">
            <v>12</v>
          </cell>
          <cell r="K246">
            <v>4045</v>
          </cell>
          <cell r="L246">
            <v>-0.5</v>
          </cell>
          <cell r="M246">
            <v>8090</v>
          </cell>
        </row>
        <row r="247">
          <cell r="D247">
            <v>327801154</v>
          </cell>
          <cell r="E247" t="str">
            <v>DS-T207(C) (2.7-13.5 mm)</v>
          </cell>
          <cell r="F247" t="str">
            <v>2Мп уличная купольная HD-TVI камера с EXIR-подсветкой до 40м 
1/2.7" CMOS матрица; вариообъектив 2.7-13.5мм; угол обзора 100° - 30°; механический ИК-фильтр; 0.01 Лк@F1.6;  OSD, DWDR, BLC, HLC, DNR; Smart ИК; видеовыход: 1 х HD-TVI/AHD/CVI/CVBS; -40°С до +60°С ; IP67, IK10, 12В DC±25%, 5Вт макс.</v>
          </cell>
          <cell r="G247" t="str">
            <v>Акция</v>
          </cell>
          <cell r="H247" t="str">
            <v>27</v>
          </cell>
          <cell r="I247">
            <v>4290</v>
          </cell>
          <cell r="J247">
            <v>-0.32863849765258213</v>
          </cell>
          <cell r="M247">
            <v>6390</v>
          </cell>
        </row>
        <row r="248">
          <cell r="D248">
            <v>300612952</v>
          </cell>
          <cell r="E248" t="str">
            <v>DS-T208S (2.7-13,5 mm)</v>
          </cell>
          <cell r="F248" t="str">
            <v>2Мп уличная купольная HD-TVI камера с EXIR-подсветкой до 60м
1/2.8" CMOS матрица; моторизованный вариообъектив 2.7-13,5мм; угол обзора 102° - 31°; механический ИК-фильтр; 0.005 Лк@F1.2; WDR (120дБ), HLC, 3D DNR; Smart ИК; видеовыход: 1 х HD-TVI/AHD/CVI/CVBS; IP67, IK10; -40°С до +60°С; 12В DC±25%, 9.7Вт макс.</v>
          </cell>
          <cell r="H248">
            <v>27</v>
          </cell>
          <cell r="K248">
            <v>4045</v>
          </cell>
          <cell r="L248">
            <v>-0.5</v>
          </cell>
          <cell r="M248">
            <v>8090</v>
          </cell>
        </row>
        <row r="249">
          <cell r="D249">
            <v>300614800</v>
          </cell>
          <cell r="E249" t="str">
            <v>DS-T209(B)</v>
          </cell>
          <cell r="F249" t="str">
            <v>2Мп уличная цилиндрическая HD-TVI камера с EXIR-подсветкой до 40м
1/2.7" CMOS матрица; вариообъектив 2.8-12мм; угол обзора 111.5° - 33,4°; механический ИК-фильтр; 0.01 Лк@F1.2; DNR; BLC, DWDR, Smart ИК; видеовыход:1 х HD-TVI/AHD/CVI/CVBS; IP66; -40°С до +60°С; 12В DC±15%, 5Вт макс.</v>
          </cell>
          <cell r="H249">
            <v>27</v>
          </cell>
          <cell r="M249">
            <v>5790</v>
          </cell>
        </row>
        <row r="250">
          <cell r="D250">
            <v>327801166</v>
          </cell>
          <cell r="E250" t="str">
            <v>DS-T209(C)(2.7-13.5 mm)</v>
          </cell>
          <cell r="F250" t="str">
            <v>2Мп уличная купольная HD-TVI камера с ИК-подсветкой до 40м
2Мп CMOS матрица; вариообъектив 2.7-13.5мм; угол обзора 100° - 30°; механический ИК-фильтр; 0.01 Лк@F1.6; DNR; BLC, HLC, DWDR, Smart ИК; видеовыход:1 х HD-TVI/AHD/CVI/CVBS; IP67; -40°С до +60°С; 12В DC±25%, 5Вт макс.</v>
          </cell>
          <cell r="K250">
            <v>2895</v>
          </cell>
          <cell r="L250">
            <v>-0.5</v>
          </cell>
          <cell r="M250">
            <v>5790</v>
          </cell>
        </row>
        <row r="251">
          <cell r="F251" t="str">
            <v xml:space="preserve">Разрешение 5Мп  </v>
          </cell>
        </row>
        <row r="252">
          <cell r="D252">
            <v>300512698</v>
          </cell>
          <cell r="E252" t="str">
            <v>DS-T500(С) (2.4 mm)</v>
          </cell>
          <cell r="F252" t="str">
            <v>5Мп уличная цилиндрическая HD-TVI камера с EXIR-подсветкой до 30м
1/2.5" CMOS матрица; объектив 2.4мм; угол обзора 110°; 2592x1944@20к/с, 2560x1440/1920x1080@25к/с; механический ИК-фильтр; 0.01 Лк@F1.2; OSD, DWDR, BLC, DNR; EXIR Smart ИК; видеовыход: 1 х HD-TVI/AHD/CVI/CVBS; IP67; -40°С до +60°С; 12В DC±25%, 5Вт макс.</v>
          </cell>
          <cell r="H252">
            <v>45</v>
          </cell>
          <cell r="M252">
            <v>5090</v>
          </cell>
        </row>
        <row r="253">
          <cell r="D253">
            <v>300512699</v>
          </cell>
          <cell r="E253" t="str">
            <v>DS-T500 (С) (2.8 mm)</v>
          </cell>
          <cell r="F253" t="str">
            <v>5Мп уличная цилиндрическая HD-TVI камера с EXIR-подсветкой до 30м
1/2.5" CMOS матрица; объектив 2.8мм; угол обзора 85°; 2592x1944@20к/с, 2560x1440/1920x1080@25к/с; механический ИК-фильтр; 0.01 Лк@F1.2; OSD, DWDR, BLC, DNR; EXIR Smart ИК; видеовыход: 1 х HD-TVI/AHD/CVI/CVBS; IP67; -40°С до +60°С; 12В DC±25%, 4,3Вт макс.</v>
          </cell>
          <cell r="G253" t="str">
            <v>Акция</v>
          </cell>
          <cell r="H253">
            <v>45</v>
          </cell>
          <cell r="I253">
            <v>3130</v>
          </cell>
          <cell r="J253">
            <v>-0.37274549098196397</v>
          </cell>
          <cell r="M253">
            <v>4990</v>
          </cell>
        </row>
        <row r="254">
          <cell r="D254">
            <v>300512700</v>
          </cell>
          <cell r="E254" t="str">
            <v>DS-T500 (С) (3.6 mm)</v>
          </cell>
          <cell r="F254" t="str">
            <v>5Мп уличная цилиндрическая HD-TVI камера с EXIR-подсветкой до 30м
1/2.5" CMOS матрица; объектив 3.6мм; угол обзора 80°; 2592x1944@20к/с, 2560x1440/1920x1080@25к/с; механический ИК-фильтр; 0.01 Лк@F1.2; OSD, DWDR, BLC, DNR; EXIR Smart ИК; видеовыход: 1 х HD-TVI/AHD/CVI/CVBS; IP67; -40°С до +60°С; 12В DC±25%, 4,3Вт макс.</v>
          </cell>
          <cell r="H254">
            <v>45</v>
          </cell>
          <cell r="K254">
            <v>2495</v>
          </cell>
          <cell r="L254">
            <v>-0.5</v>
          </cell>
          <cell r="M254">
            <v>4990</v>
          </cell>
        </row>
        <row r="255">
          <cell r="D255">
            <v>327800709</v>
          </cell>
          <cell r="E255" t="str">
            <v>DS-T500A(B) (2.8mm)</v>
          </cell>
          <cell r="F255" t="str">
            <v>3К (5Мп 16:9) уличная цилиндрическая HD-TVI камера с гибридной подсветкой EXIR/LED до 30/20м и встроенным микрофоном (AoC)
3К CMOS матрица; объектив 2.8мм; угол обзора 107°; 3К@20к/с, 2560x1440/1920x1080@25к/с; механический ИК-фильтр; 0.01 Лк@F1.2; OSD, DWDR, BLC, DNR; Smart ИК; видеовыход: 1 х HD-TVI/AHD/CVI/CVBS; аудио по коаксиальному кабелю (AoC); IP67; -40°С до +60°С; 12В DC±25%, 3,3Вт макс.</v>
          </cell>
          <cell r="G255" t="str">
            <v>Акция</v>
          </cell>
          <cell r="H255">
            <v>45</v>
          </cell>
          <cell r="I255">
            <v>3190.0000000000005</v>
          </cell>
          <cell r="J255">
            <v>-0.39697542533081276</v>
          </cell>
          <cell r="M255">
            <v>5290</v>
          </cell>
        </row>
        <row r="256">
          <cell r="D256">
            <v>327800710</v>
          </cell>
          <cell r="E256" t="str">
            <v>DS-T500A(B) (3.6mm)</v>
          </cell>
          <cell r="F256" t="str">
            <v>3К (5Мп 16:9) уличная цилиндрическая HD-TVI камера с гибридной подсветкой EXIR/LED до 30/20м и встроенным микрофоном (AoC)
3К CMOS матрица; объектив 3.6мм; угол обзора 83°; 3К@20к/с, 2560x1440/1920x1080@25к/с; механический ИК-фильтр; 0.01 Лк@F1.2; OSD, DWDR, BLC, DNR; Smart ИК; видеовыход: 1 х HD-TVI/AHD/CVI/CVBS; аудио по коаксиальному кабелю (AoC); IP67; -40°С до +60°С; 12В DC±25%, 3,3Вт макс.</v>
          </cell>
          <cell r="H256">
            <v>45</v>
          </cell>
          <cell r="K256">
            <v>2645</v>
          </cell>
          <cell r="L256">
            <v>-0.5</v>
          </cell>
          <cell r="M256">
            <v>5290</v>
          </cell>
        </row>
        <row r="257">
          <cell r="D257">
            <v>300512307</v>
          </cell>
          <cell r="E257" t="str">
            <v>DS-T510(B) (2.8 mm)</v>
          </cell>
          <cell r="F257" t="str">
            <v>5Мп уличная цилиндрическая HD-TVI камера с EXIR-подсветкой до 20м и PIR                                                                      1/2,5'' CMOS матрица; объектив 2.8мм; угол обзора 85.5°; механический ИК-фильтр; 0.01лк @F1.2; OSD-меню, DWDR, 2D DNR, HLC, BLC, Smart ИК, PIR-датчик (110° x 11м)*; световая сигнализация, выход "сухой контакт"; видеовыход: 1 х HD-TVI; IP67, -40°С до +60°С; 12В DC±25%, 3,5Вт макс.</v>
          </cell>
          <cell r="G257" t="str">
            <v>EOL/остатки,
без замены</v>
          </cell>
          <cell r="H257">
            <v>36</v>
          </cell>
          <cell r="M257">
            <v>5290</v>
          </cell>
        </row>
        <row r="258">
          <cell r="D258">
            <v>300614243</v>
          </cell>
          <cell r="E258" t="str">
            <v>DS-T591(C) (2.8 mm)</v>
          </cell>
          <cell r="F258" t="str">
            <v>5Мп внутренняя купольная HD-TVI камера с ИК-подсветкой до 20м
1/2.5" CMOS матрица; объектив 2.8мм; угол обзора 85°; 2592x1944@20к/с, 2560x1440/1920x1080@25к/с; механический ИК-фильтр; 0.01 Лк@F1.2; BLC, HLC, DNR; DWDR; Smart ИК; OSD-меню; 1 х HD-TVI/AHD/CVI/CVBS; -20°С до +45°С; 12В DC±25%, 4,3Вт макс.</v>
          </cell>
          <cell r="H258">
            <v>36</v>
          </cell>
          <cell r="M258">
            <v>4690</v>
          </cell>
        </row>
        <row r="259">
          <cell r="D259">
            <v>300614244</v>
          </cell>
          <cell r="E259" t="str">
            <v>DS-T591(C) (3.6 mm)</v>
          </cell>
          <cell r="F259" t="str">
            <v>5Мп внутренняя купольная HD-TVI камера с ИК-подсветкой до 20м
1/2.5" CMOS матрица; объектив 3.6мм; угол обзора 80°; 2592x1944@20к/с, 2560x1440/1920x1080@25к/с; механический ИК-фильтр; 0.01 Лк@F1.2; BLC, HLC, DNR; DWDR; Smart ИК; OSD-меню; 1 х HD-TVI/AHD/CVI/CVBS; -20°С до +45°С; 12В DC±25%, 4,3Вт макс.</v>
          </cell>
          <cell r="H259">
            <v>36</v>
          </cell>
          <cell r="M259">
            <v>4690</v>
          </cell>
        </row>
        <row r="260">
          <cell r="D260">
            <v>300614246</v>
          </cell>
          <cell r="E260" t="str">
            <v>DS-T503 (С) (2.8 mm)</v>
          </cell>
          <cell r="F260" t="str">
            <v>5Мп уличная HD-TVI камера с EXIR-подсветкой до 30м
1/2.5" CMOS матрица; объектив 2.8мм; угол обзора 85°; 2592x1944@20к/с, 2560x1440/1920x1080@25к/с; механический ИК-фильтр; 0.01 Лк@F1.2; OSD, DWDR, BLC, DNR; EXIR Smart ИК; видеовыход: 1 х HD-TVI/AHD/CVI/CVBS; IP67; -40°С до +60°С; 12В DC±25%, 4,3Вт макс.</v>
          </cell>
          <cell r="G260" t="str">
            <v>Акция</v>
          </cell>
          <cell r="H260">
            <v>40</v>
          </cell>
          <cell r="I260">
            <v>3130</v>
          </cell>
          <cell r="J260">
            <v>-0.37274549098196397</v>
          </cell>
          <cell r="M260">
            <v>4990</v>
          </cell>
        </row>
        <row r="261">
          <cell r="D261">
            <v>300609765</v>
          </cell>
          <cell r="E261" t="str">
            <v>DS-T503 (3.6 mm)</v>
          </cell>
          <cell r="F261" t="str">
            <v>5Мп уличная HD-TVI камера с EXIR-подсветкой до 20м
1/2.5" CMOS матрица; объектив 3.6мм; угол обзора 80°; 2592x1944@20к/с, 2560x1440/1920x1080@25к/с; механический ИК-фильтр; 0.01 Лк@F1.2; OSD, DWDR, BLC, DNR; EXIR Smart ИК; видеовыход: 1 х HD-TVI/AHD/CVI/CVBS; IP67; -40°С до +60°С; 12В DC±25%, 4,3Вт макс.</v>
          </cell>
          <cell r="G261" t="str">
            <v>EOL</v>
          </cell>
          <cell r="M261">
            <v>4990</v>
          </cell>
        </row>
        <row r="262">
          <cell r="D262">
            <v>300614247</v>
          </cell>
          <cell r="E262" t="str">
            <v>DS-T503 (С) (3.6 mm)</v>
          </cell>
          <cell r="F262" t="str">
            <v>5Мп уличная HD-TVI камера с EXIR-подсветкой до 20м
1/2.5" CMOS матрица; объектив 3.6мм; угол обзора 80°; 2592x1944@20к/с, 2560x1440/1920x1080@25к/с; механический ИК-фильтр; 0.01 Лк@F1.2; OSD, DWDR, BLC, DNR; EXIR Smart ИК; видеовыход: 1 х HD-TVI/AHD/CVI/CVBS; IP67; -40°С до +60°С; 12В DC±25%, 4,3Вт макс.</v>
          </cell>
          <cell r="H262">
            <v>40</v>
          </cell>
          <cell r="K262">
            <v>2495</v>
          </cell>
          <cell r="L262">
            <v>-0.5</v>
          </cell>
          <cell r="M262">
            <v>4990</v>
          </cell>
        </row>
        <row r="263">
          <cell r="D263">
            <v>327800720</v>
          </cell>
          <cell r="E263" t="str">
            <v>DS-T503A(B) (3.6mm)</v>
          </cell>
          <cell r="F263" t="str">
            <v>3К (5Мп 16:9) уличная HD-TVI камера с гибридной подсветкой EXIR/LED до 30/20м и встроенным микрофоном (AoC)
3К CMOS матрица; объектив 3.6мм; угол обзора 83°; 3К@20к/с, 2560x1440/1920x1080@25к/с; механический ИК-фильтр; 0.01 Лк@F1.2; OSD, DWDR, BLC, DNR; Smart ИК; видеовыход: 1 х HD-TVI/AHD/CVI/CVBS; аудио по коаксиальному кабелю (AoC); IP67; -40°С до +60°С; 12В DC±25%, 3,3Вт макс.</v>
          </cell>
          <cell r="H263">
            <v>36</v>
          </cell>
          <cell r="M263">
            <v>5290</v>
          </cell>
        </row>
        <row r="264">
          <cell r="D264">
            <v>327800719</v>
          </cell>
          <cell r="E264" t="str">
            <v>DS-T503A(B) (2.8mm)</v>
          </cell>
          <cell r="F264" t="str">
            <v>3К (5Мп 16:9) уличная HD-TVI камера с гибридной подсветкой EXIR/LED до 30/20м и встроенным микрофоном (AoC)
3К CMOS матрица; объектив 2.8мм; угол обзора 107°; 3К@20к/с, 2560x1440/1920x1080@25к/с; механический ИК-фильтр; 0.01 Лк@F1.2; OSD, DWDR, BLC, DNR; Smart ИК; видеовыход: 1 х HD-TVI/AHD/CVI/CVBS; аудио по коаксиальному кабелю (AoC); IP67; -40°С до +60°С; 12В DC±25%, 3,3Вт макс.</v>
          </cell>
          <cell r="G264" t="str">
            <v>Акция</v>
          </cell>
          <cell r="H264">
            <v>36</v>
          </cell>
          <cell r="I264">
            <v>3318</v>
          </cell>
          <cell r="J264">
            <v>-0.37277882797731565</v>
          </cell>
          <cell r="M264">
            <v>5290</v>
          </cell>
        </row>
        <row r="265">
          <cell r="D265">
            <v>300613856</v>
          </cell>
          <cell r="E265" t="str">
            <v>DS-T513(B) (3.6 mm)</v>
          </cell>
          <cell r="F265" t="str">
            <v>5Мп уличная купольная HD-TVI камера с EXIR-подсветкой до 20м и PIR                                                                      1/2,5'' CMOS матрица; объектив 3.6мм; угол обзора 80.1°; механический ИК-фильтр; 0.01лк @F1.2; OSD-меню, DWDR, 2D DNR, HLC, BLC, Smart ИК, PIR-датчик (110° x 11м)*; световая сигнализация, выход "сухой контакт"; видеовыход: 1 х HD-TVI; IP67, -40°С до +60°С; 12В DC±25%, 3,5Вт макс.</v>
          </cell>
          <cell r="G265" t="str">
            <v>EOL/остатки,
без замены</v>
          </cell>
          <cell r="H265">
            <v>30</v>
          </cell>
          <cell r="M265">
            <v>5390</v>
          </cell>
        </row>
        <row r="266">
          <cell r="D266">
            <v>300512702</v>
          </cell>
          <cell r="E266" t="str">
            <v>DS-T520 (С) (2.8 mm)</v>
          </cell>
          <cell r="F266" t="str">
            <v>5Мп уличная цилиндрическая HD-TVI камера с EXIR-подсветкой до 40м
1/2.5" CMOS матрица; объектив 2.8мм; угол обзора 85°; 2592x1944@20к/с, 2560x1440/1920x1080@25к/с; механический ИК-фильтр; 0.01 Лк@F1.2; OSD, DWDR, BLC, DNR; EXIR Smart ИК; видеовыход: 1 х HD-TVI; IP67; -40°С до +60°С; 12В DC±15%, 5Вт макс.</v>
          </cell>
          <cell r="H266">
            <v>30</v>
          </cell>
          <cell r="K266">
            <v>2945</v>
          </cell>
          <cell r="L266">
            <v>-0.5</v>
          </cell>
          <cell r="M266">
            <v>5890</v>
          </cell>
        </row>
        <row r="267">
          <cell r="D267">
            <v>300512703</v>
          </cell>
          <cell r="E267" t="str">
            <v>DS-T520 (С) (3.6 mm)</v>
          </cell>
          <cell r="F267" t="str">
            <v>5Мп уличная цилиндрическая HD-TVI камера с EXIR-подсветкой до 40м
1/2.5" CMOS матрица; объектив 3.6мм; угол обзора 80°; 2592x1944@20к/с, 2560x1440/1920x1080@25к/с; механический ИК-фильтр; 0.01 Лк@F1.2; OSD, DWDR, BLC, DNR;  видеовыход: 1 х HD-TVI; IP67; -40°С до +60°С; 12В DC±15%, 5Вт макс.</v>
          </cell>
          <cell r="H267">
            <v>30</v>
          </cell>
          <cell r="M267">
            <v>5890</v>
          </cell>
        </row>
        <row r="268">
          <cell r="D268">
            <v>327800714</v>
          </cell>
          <cell r="E268" t="str">
            <v>DS-T520A (2.8mm)</v>
          </cell>
          <cell r="F268" t="str">
            <v>3К (5Мп 16:9) уличная цилиндрическая HD-TVI камера с гибридной подсветкой EXIR/LED до 30/20м и встроенным микрофоном (AoC)
3К CMOS матрица; объектив 2.8мм; угол обзора 107°; 3К@20к/с, 2560x1440/1920x1080@25к/с; механический ИК-фильтр; 0.01 Лк@F1.2; OSD, DWDR, BLC, DNR; Smart ИК; видеовыход: 1 х HD-TVI/AHD/CVI/CVBS, аудио по коаксиальному кабелю (AoC), IP67; -40°С до +60°С; 12В DC±25%, 4.8Вт макс.</v>
          </cell>
          <cell r="H268">
            <v>32</v>
          </cell>
          <cell r="K268">
            <v>3095</v>
          </cell>
          <cell r="L268">
            <v>-0.5</v>
          </cell>
          <cell r="M268">
            <v>6190</v>
          </cell>
        </row>
        <row r="269">
          <cell r="D269">
            <v>327800715</v>
          </cell>
          <cell r="E269" t="str">
            <v>DS-T520A (3.6mm)</v>
          </cell>
          <cell r="F269" t="str">
            <v>3К (5Мп 16:9) уличная цилиндрическая HD-TVI камера с гибридной подсветкой EXIR/LED до 30/20м и встроенным микрофоном (AoC)
3К CMOS матрица; объектив 3.6мм; угол обзора 83°; 2592x1944@20к/с, 2560x1440/1920x1080@25к/с; механический ИК-фильтр; 0.01 Лк@F1.2; OSD, DWDR, BLC, DNR, Smart ИК; видеовыход: 1 х HD-TVI/AHD/CVI/CVBS; аудио по коаксиальному кабелю (AoC), IP67; -40°С до +60°С; 12В DC±25%, 4.8Вт макс.</v>
          </cell>
          <cell r="H269">
            <v>32</v>
          </cell>
          <cell r="M269">
            <v>6190</v>
          </cell>
        </row>
        <row r="270">
          <cell r="D270">
            <v>327800716</v>
          </cell>
          <cell r="E270" t="str">
            <v>DS-T520A (6mm)</v>
          </cell>
          <cell r="F270" t="str">
            <v>3К (5Мп 16:9) уличная цилиндрическая HD-TVI камера с гибридной подсветкой EXIR/LED до 30/20м и встроенным микрофоном (AoC)
3К CMOS матрица; объектив 6мм; угол обзора 53°; 3К@20к/с, 2560x1440/1920x1080@25к/с; механический ИК-фильтр; 0.01 Лк@F1.2; OSD, DWDR, BLC, DNR; Smart ИК; видеовыход: 1 х HD-TVI/AHD/CVI/CVBS, аудио по коаксиальному кабелю (AoC), IP67; -40°С до +60°С; 12В DC±25%, 4.8Вт макс.</v>
          </cell>
          <cell r="H270">
            <v>32</v>
          </cell>
          <cell r="M270">
            <v>6190</v>
          </cell>
        </row>
        <row r="271">
          <cell r="D271">
            <v>300513667</v>
          </cell>
          <cell r="E271" t="str">
            <v>DS-T500L(2.8mm)</v>
          </cell>
          <cell r="F271" t="str">
            <v>3К (5Мп 16:9) уличная цилиндрическая HD-TVI камера с ИК-подсветкой до 20м и встроенным микрофоном (AoC)
3К CMOS матрица; объектив 2.8мм; угол обзора 113°; 3K @ 20 fps, 4 Мп @ 25 fps/30 fps; 0.001 Лк@F1.1; DNR; DWDR; OSD-меню;видеовыход: 1 х HD-TVI/AHD/CVI/CVBS; аудио по коаксиальному кабелю (AoC); IP66; -40°С до +60°С; 12В DC±25%, 2.9 Вт макс.</v>
          </cell>
          <cell r="H271">
            <v>45</v>
          </cell>
          <cell r="M271">
            <v>6390</v>
          </cell>
        </row>
        <row r="272">
          <cell r="D272">
            <v>327801195</v>
          </cell>
          <cell r="E272" t="str">
            <v>DS-T500L(B)(2.8mm)</v>
          </cell>
          <cell r="F272" t="str">
            <v>3К (5Мп 16:9) уличная цилиндрическая HD-TVI камера с ИК-подсветкой до 20м и встроенным микрофоном (AoC)
3К CMOS матрица; объектив 2.8мм; угол обзора 113°; 3K @ 20 fps, 4 Мп @ 25 fps/30 fps; 0.001 Лк@F1.1; DNR; DWDR; OSD-меню;видеовыход: 1 х HD-TVI/AHD/CVI/CVBS; аудио по коаксиальному кабелю (AoC); IP66; -40°С до +60°С; 12В DC±25%, 2.9 Вт макс.</v>
          </cell>
          <cell r="K272">
            <v>3483</v>
          </cell>
          <cell r="L272">
            <v>-0.5000027085590466</v>
          </cell>
          <cell r="M272">
            <v>6966.0377358490568</v>
          </cell>
        </row>
        <row r="273">
          <cell r="D273">
            <v>300513668</v>
          </cell>
          <cell r="E273" t="str">
            <v>DS-T500L(3.6mm)</v>
          </cell>
          <cell r="F273" t="str">
            <v>3К (5Мп 16:9) уличная цилиндрическая HD-TVI камера с ИК-подсветкой до 20м и встроенным микрофоном (AoC)
3К CMOS матрица; объектив 3.6мм; угол обзора 88°; 3K @ 20 fps, 4 Мп @ 25 fps/30 fps; 0.001 Лк@F1.1; DNR; DWDR; OSD-меню;видеовыход: 1 х HD-TVI/AHD/CVI/CVBS; аудио по коаксиальному кабелю (AoC); IP66; -40°С до +60°С; 12В DC±25%, 2.9 Вт макс.</v>
          </cell>
          <cell r="H273">
            <v>45</v>
          </cell>
          <cell r="M273">
            <v>6390</v>
          </cell>
        </row>
        <row r="274">
          <cell r="D274">
            <v>327801246</v>
          </cell>
          <cell r="E274" t="str">
            <v>DS-T500L(B)(3.6mm)</v>
          </cell>
          <cell r="F274" t="str">
            <v>3К (5Мп 16:9) уличная цилиндрическая HD-TVI камера с ИК-подсветкой до 20м и встроенным микрофоном (AoC)
3К CMOS матрица; объектив 3.6мм; угол обзора 88°; 3K @ 20 fps, 4 Мп @ 25 fps/30 fps; 0.001 Лк@F1.1; DNR; DWDR; OSD-меню;видеовыход: 1 х HD-TVI/AHD/CVI/CVBS; аудио по коаксиальному кабелю (AoC); IP66; -40°С до +60°С; 12В DC±25%, 2.9 Вт макс.</v>
          </cell>
          <cell r="M274">
            <v>6966.0377358490568</v>
          </cell>
        </row>
        <row r="275">
          <cell r="D275">
            <v>300615401</v>
          </cell>
          <cell r="E275" t="str">
            <v>DS-T503L(2.8mm)</v>
          </cell>
          <cell r="F275" t="str">
            <v>3К (5Мп 16:9) уличная купольная HD-TVI камера с ИК-подсветкой до 20м и встроенным микрофоном (AoC)
3К CMOS матрица; объектив 2.8мм; угол обзора 113°; 3K @ 20 fps, 4 Мп @ 25 fps/30 fps; 0.001 Лк@F1.1; DNR; DWDR; OSD-меню;видеовыход: 1 х HD-TVI/AHD/CVI/CVBS; аудио по коаксиальному кабелю (AoC); IP66; -40°С до +60°С; 12В DC±25%, 2.9 Вт макс.</v>
          </cell>
          <cell r="H275">
            <v>40</v>
          </cell>
          <cell r="K275">
            <v>3195</v>
          </cell>
          <cell r="L275">
            <v>-0.5</v>
          </cell>
          <cell r="M275">
            <v>6390</v>
          </cell>
        </row>
        <row r="276">
          <cell r="D276">
            <v>327801197</v>
          </cell>
          <cell r="E276" t="str">
            <v>DS-T503L(B)(2.8 mm)</v>
          </cell>
          <cell r="F276" t="str">
            <v>3К (5Мп 16:9) уличная купольная HD-TVI камера с ИК-подсветкой до 20м и встроенным микрофоном (AoC)
3К CMOS матрица; объектив 2.8мм; угол обзора 113°; 3K @ 20 fps, 4 Мп @ 25 fps/30 fps; 0.001 Лк@F1.1; DNR; DWDR; OSD-меню;видеовыход: 1 х HD-TVI/AHD/CVI/CVBS; аудио по коаксиальному кабелю (AoC); IP66; -40°С до +60°С; 12В DC±25%, 2.9 Вт макс.</v>
          </cell>
          <cell r="K276">
            <v>3195</v>
          </cell>
          <cell r="L276">
            <v>-0.5</v>
          </cell>
          <cell r="M276">
            <v>6390</v>
          </cell>
        </row>
        <row r="277">
          <cell r="D277">
            <v>300615402</v>
          </cell>
          <cell r="E277" t="str">
            <v>DS-T503L(3.6mm)</v>
          </cell>
          <cell r="F277" t="str">
            <v>3К (5Мп 16:9) уличная купольная HD-TVI камера с ИК-подсветкой до 20м и встроенным микрофоном (AoC)
3К CMOS матрица; объектив 3.6мм; угол обзора 88°; 3K @ 20 fps, 4 Мп @ 25 fps/30 fps; 0.001 Лк@F1.1; DNR; DWDR; OSD-меню;видеовыход: 1 х HD-TVI/AHD/CVI/CVBS; аудио по коаксиальному кабелю (AoC); IP66; -40°С до +60°С; 12В DC±25%, 2.9 Вт макс.</v>
          </cell>
          <cell r="H277">
            <v>40</v>
          </cell>
          <cell r="K277">
            <v>3195</v>
          </cell>
          <cell r="L277">
            <v>-0.5</v>
          </cell>
          <cell r="M277">
            <v>6390</v>
          </cell>
        </row>
        <row r="278">
          <cell r="D278">
            <v>327801248</v>
          </cell>
          <cell r="E278" t="str">
            <v>DS-T503L(B)(3.6 mm)</v>
          </cell>
          <cell r="F278" t="str">
            <v>3К (5Мп 16:9) уличная купольная HD-TVI камера с ИК-подсветкой до 20м и встроенным микрофоном (AoC)
3К CMOS матрица; объектив 3.6мм; угол обзора 88°; 3K @ 20 fps, 4 Мп @ 25 fps/30 fps; 0.001 Лк@F1.1; DNR; DWDR; OSD-меню;видеовыход: 1 х HD-TVI/AHD/CVI/CVBS; аудио по коаксиальному кабелю (AoC); IP66; -40°С до +60°С; 12В DC±25%, 2.9 Вт макс.</v>
          </cell>
          <cell r="K278">
            <v>3195</v>
          </cell>
          <cell r="L278">
            <v>-0.5</v>
          </cell>
          <cell r="M278">
            <v>6390</v>
          </cell>
        </row>
        <row r="279">
          <cell r="D279">
            <v>300513570</v>
          </cell>
          <cell r="E279" t="str">
            <v>DS-T506(D) (2.7-13.5 mm)</v>
          </cell>
          <cell r="F279" t="str">
            <v>5Мп уличная цилиндрическая HD-TVI камера с EXIR-подсветкой до 40м
1/2.5" CMOS матрица; моторизированный вариообъектив 2.7-13.5мм; угол обзора 95°-26°; 2592x1944@20к/с, (2560x1440, 1920x1080)@25к/с; механический ИК-фильтр; 0.01 Лк@F1.2; DNR; DWDR, EXIR Smart ИК; OSD-меню; видеовыход: 1 х HD-TVI/AHD/CVI/CVBS; IP67; -40°С до +60°С; 12В DC/24 AC±15%, 8,8Вт макс.</v>
          </cell>
          <cell r="H279">
            <v>12</v>
          </cell>
          <cell r="M279">
            <v>11190</v>
          </cell>
        </row>
        <row r="280">
          <cell r="D280">
            <v>300615240</v>
          </cell>
          <cell r="E280" t="str">
            <v>DS-T508 (2.7-13.5 mm)</v>
          </cell>
          <cell r="F280" t="str">
            <v>5Мп уличная купольная HD-TVI камера с EXIR-подсветкой до 40м
1/2.5" CMOS матрица; моторизированный вариообъектив 2.7-13.5мм; угол обзора 95°-26°; 2592x1944@20к/с, (2560x1440, 1920x1080)@25к/с; механический ИК-фильтр; 0.01 Лк@F1.2; DNR; DWDR, EXIR Smart ИК; OSD-меню;видеовыход: 1 х HD-TVI/AHD/CVI/CVBS; -40°С до +60°С; IP67, IK10, 12В DC/24 AC±15%, 5.9Вт макс.</v>
          </cell>
          <cell r="H280">
            <v>27</v>
          </cell>
          <cell r="M280">
            <v>11190</v>
          </cell>
        </row>
        <row r="281">
          <cell r="F281" t="str">
            <v xml:space="preserve">Разрешение 8Мп  </v>
          </cell>
        </row>
        <row r="282">
          <cell r="D282">
            <v>300513343</v>
          </cell>
          <cell r="E282" t="str">
            <v>DS-T800(B) (2.8 mm)</v>
          </cell>
          <cell r="F282" t="str">
            <v>8Мп уличная цилиндрическая HD-TVI камера с EXIR-подсветкой до 30м
1/2" CMOS матрица; объектив 3.6мм; угол обзора 102.2°; 3840 х 2160@12,5к/с, 2560x1440/1920x1080@25к/с; механический ИК-фильтр; 0.01 Лк@F1.2; OSD, DWDR, BLC, DNR; HLC, EXIR Smart ИК; видеовыход: 1 х HD-TVI/AHD/CVI/CVBS; IP67; -40°С до +60°С; 12В DC±25%, 2,9Вт макс.</v>
          </cell>
          <cell r="H282">
            <v>40</v>
          </cell>
          <cell r="K282">
            <v>3545</v>
          </cell>
          <cell r="L282">
            <v>-0.5</v>
          </cell>
          <cell r="M282">
            <v>7090</v>
          </cell>
        </row>
        <row r="283">
          <cell r="D283">
            <v>300513344</v>
          </cell>
          <cell r="E283" t="str">
            <v>DS-T800(B) (3.6 mm)</v>
          </cell>
          <cell r="F283" t="str">
            <v>8Мп уличная цилиндрическая HD-TVI камера с EXIR-подсветкой до 30м
1/2" CMOS матрица; объектив 3.6мм; угол обзора 79°; 3840 х 2160@12,5к/с, 2560x1440/1920x1080@25к/с; механический ИК-фильтр; 0.01 Лк@F1.2; OSD, DWDR, BLC, DNR; HLC, EXIR Smart ИК; видеовыход: 1 х HD-TVI/AHD/CVI/CVBS; IP67; -40°С до +60°С; 12В DC±25%, 2,9Вт макс.</v>
          </cell>
          <cell r="G283" t="str">
            <v>EOL/остатки,
без замены</v>
          </cell>
          <cell r="H283">
            <v>40</v>
          </cell>
          <cell r="M283">
            <v>7090</v>
          </cell>
        </row>
        <row r="284">
          <cell r="D284">
            <v>300614948</v>
          </cell>
          <cell r="E284" t="str">
            <v>DS-T803(B) (2.8 mm)</v>
          </cell>
          <cell r="F284" t="str">
            <v>8Мп уличная HD-TVI камера с EXIR-подсветкой до 30м
1/2" CMOS матрица; объектив 2.8мм; угол обзора 102,2°; 3840 х 2160@12,5к/с, 2560x1440/1920x1080@25к/с; механический ИК-фильтр; 0.01 Лк@F1.2; OSD, DWDR, BLC, DNR; HLC, EXIR Smart ИК; видеовыход: 1 х HD-TVI/AHD/CVI/CVBS; IP67; -40°С до +60°С; 12В DC±25%, 2,9Вт макс.</v>
          </cell>
          <cell r="H284">
            <v>36</v>
          </cell>
          <cell r="K284">
            <v>3545</v>
          </cell>
          <cell r="L284">
            <v>-0.5</v>
          </cell>
          <cell r="M284">
            <v>7090</v>
          </cell>
        </row>
        <row r="285">
          <cell r="D285">
            <v>300614949</v>
          </cell>
          <cell r="E285" t="str">
            <v>DS-T803(B) (3.6 mm)</v>
          </cell>
          <cell r="F285" t="str">
            <v>8Мп уличная HD-TVI камера с EXIR-подсветкой до 30м
1/2" CMOS матрица; объектив 3.6мм; угол обзора 79°; 3840 х 2160@12,5к/с, 2560x1440/1920x1080@25к/с; механический ИК-фильтр; 0.01 Лк@F1.2; OSD, DWDR, BLC, DNR; HLC, EXIR Smart ИК; видеовыход: 1 х HD-TVI/AHD/CVI/CVBS; IP67; -40°С до +60°С; 12В DC±25%, 2,9Вт макс.</v>
          </cell>
          <cell r="G285" t="str">
            <v>EOL/остатки,
без замены</v>
          </cell>
          <cell r="H285">
            <v>36</v>
          </cell>
          <cell r="M285">
            <v>7090</v>
          </cell>
        </row>
        <row r="286">
          <cell r="F286" t="str">
            <v>Скоростные поворотные HD-TVI видеокамеры</v>
          </cell>
        </row>
        <row r="287">
          <cell r="F287" t="str">
            <v xml:space="preserve">Разрешение 2Мп  </v>
          </cell>
        </row>
        <row r="288">
          <cell r="D288">
            <v>301205184</v>
          </cell>
          <cell r="E288" t="str">
            <v>DS-T245(B)</v>
          </cell>
          <cell r="F288" t="str">
            <v>2Мп внутренняя скоростная поворотная HD-TVI камера
1/2.8’’ Progressive Scan CMOS; объектив 4 - 92мм, 23x; угол обзора 49° - 2.2°; механический ИК-фильтр; 0.05лк@F1.6; 1920х1080@25к/с; DWDR, 3D DNR; BLC; маскирование, вращение 360°, вручную: 0.1° - 160°/с, по предустановке: 160°/с; наклон 0° - 90°, вручную: 0.1° - 120°/с, по предустановке: 120°/с; видеовыход: 1 х HD-TVI/AHD/CVI/CVBS;  тревожные вход/выход 2/1; -20 °C...+45 °C; 24В AC; 12Вт макс., установка на потолок/в потолок</v>
          </cell>
          <cell r="G288" t="str">
            <v xml:space="preserve">EOL/остатки,
замена на DS-T245(C) </v>
          </cell>
          <cell r="H288">
            <v>4</v>
          </cell>
          <cell r="M288">
            <v>42890</v>
          </cell>
        </row>
        <row r="289">
          <cell r="D289">
            <v>327001309</v>
          </cell>
          <cell r="E289" t="str">
            <v xml:space="preserve">DS-T245(C) </v>
          </cell>
          <cell r="F289" t="str">
            <v>2Мп внутренняя скоростная поворотная HD-TVI камера
1/2.8’’ Progressive Scan CMOS; объектив 4.8 - 120мм, 25x; угол обзора 57,6° - 2.5°; механический ИК-фильтр; 0.05лк@F1.6; 1920х1080@25к/с; DWDR, 3D DNR; BLC; маскирование, вращение 360°, вручную: 0.1° - 80°/с, по предустановке: 80°/с; наклон 0° - 90°, вручную: 0.1° - 100°/с, по предустановке: 100°/с; видеовыход: 1 х HD-TVI/AHD/CVI/CVBS;  тревожные вход/выход 2/1; -20 °C...+45 °C; 24В AC; 12Вт макс., установка на потолок/в потолок</v>
          </cell>
          <cell r="H289">
            <v>4</v>
          </cell>
          <cell r="K289">
            <v>21445</v>
          </cell>
          <cell r="L289">
            <v>-0.5</v>
          </cell>
          <cell r="M289">
            <v>42890</v>
          </cell>
        </row>
        <row r="290">
          <cell r="D290">
            <v>327000286</v>
          </cell>
          <cell r="E290" t="str">
            <v>DS-T215(C)</v>
          </cell>
          <cell r="F290" t="str">
            <v>2Мп уличная скоростная поворотная HD-TVI камера с EXIR-подсветкой до 100м
1/2.8’’ Progressive Scan CMOS; объектив 5 - 75мм, 15x; угол обзора 53,8° - 3.5°; механический ИК-фильтр; 0.005лк@F1.4; 1920х1080@25к/с; (WDR 120дБ), 3D DNR; BLC; EIS; HLC; маскирование, 256 предустановок; 5 шаблонов; 10 патрулей; вращение 360°, вручную: 0.1° - 80°/с, по предустановке: 80°/с; наклон -15° - 90°, вручную: 0.1° - 80°/с, по предустановке: 80°/с; 1 х HD-TVI/AHD/CVI/CVBS; -40 °C...+65 °C; IP66;  защита от перенапряжений TVS; 12В DC; 20Вт макс.</v>
          </cell>
          <cell r="H290">
            <v>4</v>
          </cell>
          <cell r="K290">
            <v>19745</v>
          </cell>
          <cell r="L290">
            <v>-0.5</v>
          </cell>
          <cell r="M290">
            <v>39490</v>
          </cell>
        </row>
        <row r="291">
          <cell r="D291">
            <v>327000287</v>
          </cell>
          <cell r="E291" t="str">
            <v>DS-T265(C)</v>
          </cell>
          <cell r="F291" t="str">
            <v>2Мп уличная скоростная поворотная HD-TVI камера с EXIR-подсветкой до 100м
1/2.8’’ Progressive Scan CMOS; объектив 4.8 - 120мм, 25x; угол обзора 49° - 2.2°; механический ИК-фильтр; 0.005лк@F1.4; 1920х1080@25к/с; (WDR 120дБ), 3D DNR; EIS; HLC; маскирование, 256 предустановок; 5 шаблонов; 10 патрулей; вращение 360°, вручную: 0.1° - 80°/с, по предустановке: 80°/с; наклон -15° - 90°, вручную: 0.1° - 80°/с, по предустановке: 80°/с; 1 х HD-TVI/CVBS; -40 °C...+65 °C; IP66; защита от перенапряжений TVS; 12В DC; 20Вт макс.</v>
          </cell>
          <cell r="H291">
            <v>4</v>
          </cell>
          <cell r="K291">
            <v>24245</v>
          </cell>
          <cell r="L291">
            <v>-0.5</v>
          </cell>
          <cell r="M291">
            <v>48490</v>
          </cell>
        </row>
        <row r="292">
          <cell r="D292" t="str">
            <v>Код заказа</v>
          </cell>
          <cell r="E292" t="str">
            <v>Модель</v>
          </cell>
          <cell r="F292" t="str">
            <v>Описание</v>
          </cell>
          <cell r="G292" t="str">
            <v>Статус</v>
          </cell>
          <cell r="H292" t="str">
            <v>Кол-во штук в коробке</v>
          </cell>
          <cell r="M292" t="str">
            <v>Рекомендуемая РРЦ*</v>
          </cell>
        </row>
        <row r="293">
          <cell r="F293" t="str">
            <v>Гибридные видеорегистраторы</v>
          </cell>
        </row>
        <row r="294">
          <cell r="D294">
            <v>300228630</v>
          </cell>
          <cell r="E294" t="str">
            <v>DS-H104EGA(330GB)</v>
          </cell>
          <cell r="F294" t="str">
            <v xml:space="preserve">4-х канальный гибридный HD-TVI регистратор с встроенным eSSD накопителем и технологией AoC (аудио по коаксиальному кабелю)  для  аналоговых, HD-TVI, AHD и CVI камер + 1 IP-канал
Видеовход: 4 канала BNC; Аудиовход: 4 по технологии AoC - аудио по коаксиальному кабелю;  Видеовыход: 1 VGA и 1 HDMI до 1080p; Аудиовыход: HDMI; видеосжатие H.265 Pro/H.265; аудиосжатие G.711u., обнаружение движения MD 2.0 (все аналоговые каналы)
Разрешение записи на канал: TVI, AHD и CVI: 1080p Lite/ 720p@25к/с;  CVBS: WD1@25к/с; IP: до 2Мп - входящий битрейт 64Мбит/с. eSSD 300Gb; 1 RJ-45 10M/ 100M Ethernet интерфейс; 2 USB2.0;  -10°C до +45°C;12В DC; 5.4Вт, размеры: 151 × 121× 46 mm </v>
          </cell>
          <cell r="H294">
            <v>10</v>
          </cell>
          <cell r="K294">
            <v>6195</v>
          </cell>
          <cell r="L294">
            <v>-0.5</v>
          </cell>
          <cell r="M294">
            <v>12390</v>
          </cell>
        </row>
        <row r="295">
          <cell r="D295">
            <v>300228632</v>
          </cell>
          <cell r="E295" t="str">
            <v>DS-H108EGA(512GB)</v>
          </cell>
          <cell r="F295" t="str">
            <v xml:space="preserve">8-и канальный гибридный HD-TVI регистратор с встроенным eSSD накопителем и технологией AoC (аудио по коаксиальному кабелю)  для  аналоговых, HD-TVI, AHD и CVI камер + 2 IP-канала
Видеовход: 8 каналов BNC; Аудиовход: 8 по технологии AoC - аудио по коаксиальному кабелю;  Видеовыход: 1 VGA и 1 HDMI до 1080p; Аудиовыход: HDMI; видеосжатие H.265 Pro/H.265; аудиосжатие G.711u., обнаружение движения MD 2.0 (все аналоговые каналы)
Разрешение записи на канал: TVI, AHD и CVI: 1080p Lite/ 720p@25к/с;  CVBS: WD1@25к/с; IP: до 5Мп - входящий битрейт 64Мбит/с., eSSD 480Gb; 1 RJ-45 10M/ 100M Ethernet интерфейс; 2 USB2.0;  -10°C до +45°C;12В DC; 6.2Вт, размеры: 151 × 121× 46 mm </v>
          </cell>
          <cell r="H295">
            <v>10</v>
          </cell>
          <cell r="K295">
            <v>7595</v>
          </cell>
          <cell r="L295">
            <v>-0.5</v>
          </cell>
          <cell r="M295">
            <v>15190</v>
          </cell>
        </row>
        <row r="296">
          <cell r="D296">
            <v>300228631</v>
          </cell>
          <cell r="E296" t="str">
            <v>DS-H204EQA(512GB)</v>
          </cell>
          <cell r="F296" t="str">
            <v xml:space="preserve">4-х канальный гибридный HD-TVI регистратор встроенным eSSD накопителем и технологией AoC (аудио по коаксиальному кабелю) для аналоговых, HD-TVI, AHD и CVI камер + 1 IP-канал 
Видеовход: 4 канала BNC; Аудиовход:  4 по технологии AoC - аудио по коаксиальному кабелю; Видеовыход: 1 VGA и 1 HDMI до 1080Р; Аудиовыход: HDMI; видеосжатие H.265 Pro/H.265; аудиосжатие G.711u., обнаружение движения MD 2.0 (все аналоговые каналы)
Разрешение записи на канал: TVI, AHD и CVI: 4Мп Lite, 1080p@15к/с, 1080p Lite /720p Lite /720p@25к/с; CVBS: WD1@25к/с; IP: до 6Мп - входящий битрейт 72Мбит/с, eSSD 480Gb; 1 RJ-45 10M/ 100M Ethernet интерфейс; 2 USB2.0; -10°C до +45°C; 12В DC: 5.4Вт, размеры: 151 × 121× 46 mm </v>
          </cell>
          <cell r="H296">
            <v>10</v>
          </cell>
          <cell r="K296">
            <v>7845</v>
          </cell>
          <cell r="L296">
            <v>-0.5</v>
          </cell>
          <cell r="M296">
            <v>15690</v>
          </cell>
        </row>
        <row r="297">
          <cell r="D297">
            <v>300228386</v>
          </cell>
          <cell r="E297" t="str">
            <v>DS-H104GA</v>
          </cell>
          <cell r="F297" t="str">
            <v>4-х канальный гибридный HD-TVI регистратор c технологией AoC (аудио по коаксиальному кабелю)  для  аналоговых, HD-TVI, AHD и CVI камер + 1 IP-канал (до 5 с замещением аналоговых)
Видеовход: 4 канала BNC; Аудиовход: 1 канал RCA (до 4-х каналов AoC);  Видеовыход: 1 VGA и 1 HDMI до 1080p; Аудиовыход: 1 канал RCA; видеосжатие H.265 Pro/H.265/H.265+/H.264/H.264+; аудиосжатие G.711u., обнаружение движения MD 2.0 (все аналоговые каналы)
Разрешение записи на канал: TVI, AHD и CVI: 1080p Lite/ 720p@25к/с;  аналоговые камеры: WD1@25к/с; IP: до 2Мп - входящий битрейт 72Мбит/с. 1 SATA для HDD до 4Тб; 1 RJ-45 10M/ 100M Ethernet интерфейс; 2 USB2.0;  -10°C до +55°C;12В DC; 17Вт макс (без HDD).*</v>
          </cell>
          <cell r="H297">
            <v>10</v>
          </cell>
          <cell r="K297">
            <v>3545</v>
          </cell>
          <cell r="L297">
            <v>-0.5</v>
          </cell>
          <cell r="M297">
            <v>7090</v>
          </cell>
        </row>
        <row r="298">
          <cell r="D298">
            <v>300228387</v>
          </cell>
          <cell r="E298" t="str">
            <v>DS-H108GA</v>
          </cell>
          <cell r="F298" t="str">
            <v>8-ми канальный гибридный HD-TVI регистратор c технологией AoC (аудио по коаксиальному кабелю) для  аналоговых, HD-TVI, AHD и CVI камер + 2 IP-канала (до 10 с замещением аналоговых)
Видеовход: 8 каналов BNC; Аудиовход: 1 канал RCA (до 8-ми каналов AoC); Видеовыход: 1 VGA и 1 HDMI до 1080p; Аудиовыход: 1 канал RCA; видеосжатие H.265 Pro/H.265/H.265+/H.264/H.264+; аудиосжатие G.711u. обнаружение движения MD 2.0 (все аналоговые каналы)
Разрешение записи на канал: TVI, AHD и CVI: 1080p Lite/ 720p@15к/с; аналоговые камеры: WD1@25к/с; IP: до 5Мп - входящий битрейт 72Мбит/с. 1 SATA для HDD до 4Тб; 1 RJ-45 10M/ 100M Ethernet интерфейс; 2 USB2.0; -10°C до +55°C; 12В DC; 17Вт макс (без HDD).*</v>
          </cell>
          <cell r="H298">
            <v>10</v>
          </cell>
          <cell r="K298">
            <v>5495</v>
          </cell>
          <cell r="L298">
            <v>-0.5</v>
          </cell>
          <cell r="M298">
            <v>10990</v>
          </cell>
        </row>
        <row r="299">
          <cell r="D299">
            <v>300228388</v>
          </cell>
          <cell r="E299" t="str">
            <v>DS-H116GA</v>
          </cell>
          <cell r="F299" t="str">
            <v>16-ти канальный гибридный HD-TVI регистратор c технологией AoC (аудио по коаксиальному кабелю) для  аналоговых, HD-TVI, AHD и CVI камер + 2 IP-канала (до 18-ти с замещением аналоговых)
Видеовход: 16 каналов BNC; Аудиовход: 1 канал RCA (до 16-ти каналов AoC); Видеовыход: 1 VGA и 1 HDMI до 1080P; Аудиовыход: 1 канал RCA (до 16-ти каналов AoC); видеосжатие H.265 Pro/H.265/H.265+/H.264/H.264+; аудиосжатие G.711u. обнаружение движения MD 2.0 (все аналоговые каналы)
Разрешение записи на канал:TVI, AHD и CVI: 1080p Lite/ 720p@15к/с; аналоговые камеры: WD1@25к/с; IP: до 5Мп - входящий битрейт 96Мбит/с. 1 SATA для HDD до 10Тб; 1 RJ-45 10M/ 100M Ethernet интерфейс; 2 USB2.0; -10°C до +55°C; 12В DC: 17Вт макс (без HDD).*</v>
          </cell>
          <cell r="H299">
            <v>10</v>
          </cell>
          <cell r="M299">
            <v>16690</v>
          </cell>
        </row>
        <row r="300">
          <cell r="D300">
            <v>300229266</v>
          </cell>
          <cell r="E300" t="str">
            <v>DS-H116GA(B)</v>
          </cell>
          <cell r="F300" t="str">
            <v>16-ти канальный гибридный HD-TVI регистратор c технологией AoC (аудио по коаксиальному кабелю) для  аналоговых, HD-TVI, AHD и CVI камер + 2 IP-канала (до 18-ти с замещением аналоговых)
Видеовход: 16 каналов BNC; Аудиовход: 1 канал RCA (до 16-ти каналов AoC); Видеовыход: 1 VGA и 1 HDMI до 1080P; Аудиовыход: 1 канал RCA (до 16-ти каналов AoC); видеосжатие H.265 Pro/H.265/H.265+/H.264/H.264+; аудиосжатие G.711u. обнаружение движения MD 2.0 (все аналоговые каналы)
Разрешение записи на канал:TVI, AHD и CVI: 1080p Lite/ 720p@15к/с; аналоговые камеры: WD1@25к/с; IP: до 5Мп - входящий битрейт 96Мбит/с. 1 SATA для HDD до 10Тб; 1 RJ-45 10M/ 100M Ethernet интерфейс; 2 USB2.0; -10°C до +55°C; 12В DC: 17Вт макс (без HDD).*</v>
          </cell>
          <cell r="H300">
            <v>10</v>
          </cell>
          <cell r="M300">
            <v>16690</v>
          </cell>
        </row>
        <row r="301">
          <cell r="D301">
            <v>300228209</v>
          </cell>
          <cell r="E301" t="str">
            <v>DS-H204QA(B)</v>
          </cell>
          <cell r="F301" t="str">
            <v>4-х канальный гибридный HD-TVI регистратор c технологией AoC (аудио по коаксиальному кабелю) для аналоговых, HD-TVI, AHD и CVI камер + 1 IP-канал (до 6 с замещением аналоговых в Enhanced IP mode)*
Видеовход: 4 канала BNC; Аудиовход: 1 канал RCA, (до 4-х каналов AoC); Видеовыход: 1 VGA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(2 аналоговых канала).
Разрешение записи на канал: TVI: 3Мп@15к/с (1й канал)/ 4Мп Lite, 1080p@15к/с, 1080p Lite /720p Lite /720p@25к/с; AHD и CVI: 1080p@15к/с, 1080p Lite /720p@25к/с; аналоговые камеры: WD1@25к/с; IP: до 6Мп - входящий битрейт 72Мбит/с, 1 SATA для HDD до 10Тб; 1 RJ-45 10M/ 100M Ethernet интерфейс; 2 USB2.0; -10°C до +55°C; 12В DC: 18Вт макс (без HDD).</v>
          </cell>
          <cell r="H301">
            <v>10</v>
          </cell>
          <cell r="K301">
            <v>4545</v>
          </cell>
          <cell r="L301">
            <v>-0.5</v>
          </cell>
          <cell r="M301">
            <v>9090</v>
          </cell>
        </row>
        <row r="302">
          <cell r="D302">
            <v>300229267</v>
          </cell>
          <cell r="E302" t="str">
            <v>DS-H204QA(C)</v>
          </cell>
          <cell r="F302" t="str">
            <v>4-х канальный гибридный HD-TVI регистратор c технологией AoC (аудио по коаксиальному кабелю) для аналоговых, HD-TVI, AHD и CVI камер + 1 IP-канал (до 6 с замещением аналоговых в Enhanced IP mode)*
Видеовход: 4 канала BNC; Аудиовход: 1 канал RCA, (до 4-х каналов AoC); Видеовыход: 1 VGA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(2 аналоговых канала).
Разрешение записи на канал: TVI: 3Мп@15к/с (1й канал)/ 4Мп Lite, 1080p@15к/с, 1080p Lite /720p Lite /720p@25к/с; AHD и CVI: 1080p@15к/с, 1080p Lite /720p@25к/с; аналоговые камеры: WD1@25к/с; IP: до 6Мп - входящий битрейт 72Мбит/с, 1 SATA для HDD до 10Тб; 1 RJ-45 10M/ 100M Ethernet интерфейс; 2 USB2.0; -10°C до +55°C; 12В DC: 18Вт макс (без HDD).</v>
          </cell>
          <cell r="H302">
            <v>10</v>
          </cell>
          <cell r="M302">
            <v>9090</v>
          </cell>
        </row>
        <row r="303">
          <cell r="D303">
            <v>300228211</v>
          </cell>
          <cell r="E303" t="str">
            <v xml:space="preserve">DS-H208QA(C) </v>
          </cell>
          <cell r="F303" t="str">
            <v>8-ми канальный гибридный HD-TVI регистратор c технологией AoC (аудио по коаксиальному кабелю)  для  аналоговых, HD-TVI, AHD и CVI камер + 2 IP-канала (до 12 с замещением аналоговых в Enhanced IP mode)*
Видеовход: 8 каналов BNC; Аудиовход: 1 канал RCA (до 8-и каналов AoC); Видеовыход: 1 VGA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3Мп@15к/с (первые 2 канала), 1080p@15к/с, 1080p Lite /720p Lite /720p@25к/с; AHD и CVI: 1080p@15к/с, 4Мп Lite, 1080p Lite /720p@25к/с; аналоговые камеры WD1@25к/с; IP: до 6Мп - входящий битрейт 96Мбит/с, 1 SATA для HDD до 10Тб; 1 RJ-45 10M/ 100M Ethernet интерфейс; 2 USB2.0;  -10 °C до +55°C; 12В DC; 18Вт макс (без HDD).</v>
          </cell>
          <cell r="H303">
            <v>10</v>
          </cell>
          <cell r="K303">
            <v>6895</v>
          </cell>
          <cell r="L303">
            <v>-0.5</v>
          </cell>
          <cell r="M303">
            <v>13790</v>
          </cell>
        </row>
        <row r="304">
          <cell r="D304">
            <v>300229269</v>
          </cell>
          <cell r="E304" t="str">
            <v>DS-H208QA(D)</v>
          </cell>
          <cell r="F304" t="str">
            <v>8-ми канальный гибридный HD-TVI регистратор c технологией AoC (аудио по коаксиальному кабелю)  для  аналоговых, HD-TVI, AHD и CVI камер + 2 IP-канала (до 12 с замещением аналоговых в Enhanced IP mode)*
Видеовход: 8 каналов BNC; Аудиовход: 1 канал RCA (до 8-и каналов AoC); Видеовыход: 1 VGA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3Мп@15к/с (первые 2 канала), 1080p@15к/с, 1080p Lite /720p Lite /720p@25к/с; AHD и CVI: 1080p@15к/с, 4Мп Lite, 1080p Lite /720p@25к/с; аналоговые камеры WD1@25к/с; IP: до 6Мп - входящий битрейт 96Мбит/с, 1 SATA для HDD до 10Тб; 1 RJ-45 10M/ 100M Ethernet интерфейс; 2 USB2.0;  -10 °C до +55°C; 12В DC; 18Вт макс (без HDD).</v>
          </cell>
          <cell r="H304">
            <v>10</v>
          </cell>
          <cell r="M304">
            <v>13790</v>
          </cell>
        </row>
        <row r="305">
          <cell r="D305">
            <v>300225123</v>
          </cell>
          <cell r="E305" t="str">
            <v>DS-H216QA</v>
          </cell>
          <cell r="F305" t="str">
            <v>16-ти канальный гибридный HD-TVI регистратор c технологией AoC (аудио по коаксиальному кабелю) для  аналоговых, HD-TVI, AHD и CVI камер + 2 IP-канала (до 24 с замещением аналоговых в Enhanced IP mode)*
Видеовход: 16 каналов BNC; Аудиовход: 1 канал RCA, (до 16-и каналов AoC); Видеовыход: 1 VGA до 2К, 1 HDMI до 4К; Аудиовыход; 1 канал RCA; видеосжатие H.265 Pro/H.265/H.265+/H.264/H.264+; аудиосжатие G.711u.
Разрешение записи на канал: TVI: 3Мп@15к/с (первые 4 канала), 4Мп Lite, 1080p@15к/с, 1080p Lite /720p Lite /720p@25к/с; AHD и CVI: 1080p@15к/с, 1080p Lite /720p@25к/с; аналоговые камеры WD1@25к/с; IP: до 6Мп - входящий битрейт 128Мбит/с, 1 SATA для HDD до 6Тб; 1 RJ-45 10M/100M /1000M Ethernet интерфейс; 2 USB2.0; -10°C до +55°C; 12В DC; 15Вт макс (без HDD).</v>
          </cell>
          <cell r="M305">
            <v>20990</v>
          </cell>
        </row>
        <row r="306">
          <cell r="D306">
            <v>300228136</v>
          </cell>
          <cell r="E306" t="str">
            <v>DS-H216QA(B)</v>
          </cell>
          <cell r="F306" t="str">
            <v>16-ти канальный гибридный HD-TVI регистратор c технологией AoC (аудио по коаксиальному кабелю) для  аналоговых, HD-TVI, AHD и CVI камер + 2 IP-канала (до 24 с замещением аналоговых в Enhanced IP mode)
Видеовход: 16 каналов BNC; Аудиовход: 1 канал RCA, (до 16-и каналов AoC); Видеовыход: 1 VGA до 2К, 1 HDMI до 4К;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3Мп@15к/с (первые 4 канала), 4Мп Lite, 1080p@15к/с, 1080p Lite /720p Lite /720p@25к/с; AHD и CVI: 1080p@15к/с, 1080p Lite /720p@25к/с; аналоговые камеры WD1@25к/с; IP: до 6Мп - входящий битрейт 128Мбит/с, 1 SATA для HDD до 10Тб; 1 RJ-45 10M/100M /1000M Ethernet интерфейс; 2 USB2.0; -10°C до +55°C; 12В DC; 15Вт макс (без HDD).</v>
          </cell>
          <cell r="H306">
            <v>10</v>
          </cell>
          <cell r="K306">
            <v>10495</v>
          </cell>
          <cell r="L306">
            <v>-0.5</v>
          </cell>
          <cell r="M306">
            <v>20990</v>
          </cell>
        </row>
        <row r="307">
          <cell r="D307">
            <v>300227109</v>
          </cell>
          <cell r="E307" t="str">
            <v>DS-H304QAF(B)</v>
          </cell>
          <cell r="F307" t="str">
            <v>4-х канальный гибридный HD-TVI регистратор c распознаванием лиц, технологией AoC (аудио по коаксиальному кабелю) для  аналоговых, HD-TVI, AHD и CVI камер + 1 IP-канал (до 6 с замещением аналоговых в Enhanced IP mode)
Видеовход: 4 канала BNC; Аудиовход: 4 канала (до 4-х каналов AoC); Видеовыход: 1 VGA, 1 CVBS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(2 аналоговых канала) или распознавание лиц (1 аналоговый канал, 16 библиотек, 500 лиц);
Разрешение записи на канал: TVI: 3Мп@15к/с (1й канал), 1080p, 4Мп Lite@15к/с, 1080p Lite /720p Lite /720p@25к/с; AHD и CVI: 1080p@15к/с, 1080p Lite /720p@25к/с; аналоговые камеры WD1@25к/с; IP: до 6Мп - входящий битрейт 72Мбит/с, 1 SATA для HDD до 10Тб; 1 RS-485; 1 RJ-45 10M/ 100M Ethernet интерфейс; 2 USB2.0;  -10 °C до +55°C; 12В DC; 18Вт макс (без HDD).</v>
          </cell>
          <cell r="H307">
            <v>8</v>
          </cell>
          <cell r="K307">
            <v>6845</v>
          </cell>
          <cell r="L307">
            <v>-0.5</v>
          </cell>
          <cell r="M307">
            <v>13690</v>
          </cell>
        </row>
        <row r="308">
          <cell r="D308">
            <v>300226657</v>
          </cell>
          <cell r="E308" t="str">
            <v>DS-H304QA(B)</v>
          </cell>
          <cell r="F308" t="str">
            <v>4-х канальный гибридный HD-TVI регистратор c технологией AoC (аудио по коаксиальному кабелю) для  аналоговых, HD-TVI, AHD и CVI камер + 1 IP-канал (до 6 с замещением аналоговых в Enhanced IP mode)*
Видеовход: 4 канала BNC; Аудиовход: 4 канала (до 4-х каналов AoC); Видеовыход: 1 VGA, 1 CVBS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(2 аналоговых канала).
Разрешение записи на канал: TVI: 3Мп@15к/с (1й канал), 1080p, 4Мп Lite@15к/с, 1080p Lite /720p Lite /720p@25к/с; AHD и CVI: 1080p@15к/с, 1080p Lite /720p@25к/с; аналоговые камеры WD1@25к/с; IP: до 6Мп - входящий битрейт 72Мбит/с, 1 SATA для HDD до 10Тб; 1 RS-485; Трев. вход/выход 4/1,1 RJ-45 10M/ 100M Ethernet интерфейс; 2 USB2.0;  -10 °C до +55°C; 12В DC; 6Вт макс (без HDD).</v>
          </cell>
          <cell r="G308" t="str">
            <v>EOL/остатки,
замена на DS-H304QA©</v>
          </cell>
          <cell r="H308">
            <v>8</v>
          </cell>
          <cell r="M308">
            <v>11990</v>
          </cell>
        </row>
        <row r="309">
          <cell r="D309">
            <v>300227075</v>
          </cell>
          <cell r="E309" t="str">
            <v>DS-H304QA(C)</v>
          </cell>
          <cell r="F309" t="str">
            <v>4-х канальный гибридный HD-TVI регистратор c технологией AoC (аудио по коаксиальному кабелю) для  аналоговых, HD-TVI, AHD и CVI камер + 1 IP-канал (до 6 с замещением аналоговых в Enhanced IP mode)*
Видеовход: 4 канала BNC; Аудиовход: 4 канала (до 4-х каналов AoC); Видеовыход: 1 VGA, 1 CVBS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(2 аналоговых канала).
Разрешение записи на канал: TVI: 3К/5Мп Lite@12к/с , 1080p, 4Мп Lite@15к/с, 1080p Lite /720p Lite /720p@25к/с; AHD и CVI: 1080p@15к/с, 1080p Lite /720p@25к/с; аналоговые камеры WD1@25к/с; IP: до 6Мп - входящий битрейт 72Мбит/с, 1 SATA для HDD до 10Тб; 1 RS-485; Трев. вход/выход 4/1,1 RJ-45 10M/ 100M Ethernet интерфейс; 2 USB2.0;  -10 °C до +55°C; 12В DC; 6Вт макс (без HDD).</v>
          </cell>
          <cell r="H309">
            <v>8</v>
          </cell>
          <cell r="K309">
            <v>5995</v>
          </cell>
          <cell r="L309">
            <v>-0.5</v>
          </cell>
          <cell r="M309">
            <v>11990</v>
          </cell>
        </row>
        <row r="310">
          <cell r="D310">
            <v>300227077</v>
          </cell>
          <cell r="E310" t="str">
            <v>DS-H308QA(C)</v>
          </cell>
          <cell r="F310" t="str">
            <v>8-ми канальный гибридный HD-TVI регистратор c технологией AoC (аудио по коаксиальному кабелю) для  аналоговых, HD-TVI, AHD и CVI камер + 2 IP-канала (до 12 с замещением аналоговых в Enhanced IP mode)*
Видеовход: 8 каналов BNC; Аудиовход: 4 канала (до 8-и каналов AoC); Видеовыход: 1 VGA, 1 CVBS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TVI: 3К/5Мп Lite@12к/с, 1080p, 4Мп Lite@15к/с, 1080p Lite /720p Lite /720p@25к/с; AHD и CVI: 1080p@15к/с, 1080p Lite /720p@25к/с; аналоговые камеры WD1@25к/с; IP: до 6Мп - входящий битрейт 96Мбит/с, 1 SATA для HDD до 10Тб; 1 RS-485; Трев. вход/выход 8/4,1 RJ-45 10M/ 100M Ethernet интерфейс; 2 USB2.0;  -10 °C до +55°C; 12В DC; 7,5Вт макс (без HDD).</v>
          </cell>
          <cell r="H310">
            <v>8</v>
          </cell>
          <cell r="K310">
            <v>9545</v>
          </cell>
          <cell r="L310">
            <v>-0.5</v>
          </cell>
          <cell r="M310">
            <v>19090</v>
          </cell>
        </row>
        <row r="311">
          <cell r="D311">
            <v>300227950</v>
          </cell>
          <cell r="E311" t="str">
            <v>DS-H316/2QA(C)</v>
          </cell>
          <cell r="F311" t="str">
            <v>16-ти канальный гибридный HD-TVI регистратор c технологией AoC (аудио по коаксиальному кабелю) для  аналоговых, HD-TVI, AHD и CVI камер + 2 IP-канала (до 24 с замещением аналоговых в Enhanced IP mode)*
Видеовход: 16 каналов BNC; Аудиовход: 16 каналов (в том числе AoC); Видеовыход: 1 VGA, 1 CVBS и 1 HDMI до 4К;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3К/5Мп Lite@12к/с, 4Мп Lite, 1080p@15к/с, 1080p Lite /720p Lite /720p@25к/с; AHD и CVI: 1080p@15к/с, 1080p Lite /720p@25к/с; аналоговые камеры WD1@25к/с; IP: до 6Мп - входящий битрейт 128Мбит/с, 2 SATA для HDD до 10Тб; 1 RS-485; Трев. вход/выход 16/4, 1 RJ-45 10M/100M /1000M Ethernet интерфейс; 1 USB2.0; 1 USB3.0, -10°C до +55°C; 12В DC; 25Вт макс (без HDD).</v>
          </cell>
          <cell r="H311">
            <v>4</v>
          </cell>
          <cell r="K311">
            <v>17595</v>
          </cell>
          <cell r="L311">
            <v>-0.5</v>
          </cell>
          <cell r="M311">
            <v>35190</v>
          </cell>
        </row>
        <row r="312">
          <cell r="D312">
            <v>300229423</v>
          </cell>
          <cell r="E312" t="str">
            <v>DS-H316/2QAF</v>
          </cell>
          <cell r="F312" t="str">
            <v>16-ти канальный гибридный HD-TVI регистратор c технологией AoC (аудио по коаксиальному кабелю) для  аналоговых, HD-TVI, AHD и CVI камер + 2 IP-канала (до 24 с замещением аналоговых в Enhanced IP mode)*
Видеовход: 16 каналов BNC; Аудиовход: 16 каналов (в том числе AoC); Видеовыход: 1 VGA, 1 CVBS и 1 HDMI до 4К;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3К/5Мп Lite@12к/с, 4Мп Lite, 1080p@15к/с, 1080p Lite /720p Lite /720p@25к/с; AHD и CVI: 1080p@15к/с, 1080p Lite /720p@25к/с; аналоговые камеры WD1@25к/с; IP: до 6Мп - входящий битрейт 128Мбит/с, 2 SATA для HDD до 10Тб; 1 RS-485; Трев. вход/выход 16/4, 1 RJ-45 10M/100M /1000M Ethernet интерфейс; 1 USB2.0; 1 USB3.0, -10°C до +55°C; 12В DC; 25Вт макс (без HDD).</v>
          </cell>
          <cell r="M312">
            <v>35190</v>
          </cell>
        </row>
        <row r="313">
          <cell r="D313">
            <v>300228137</v>
          </cell>
          <cell r="E313" t="str">
            <v>DS-H332/2Q(B)</v>
          </cell>
          <cell r="F313" t="str">
            <v>32-х канальный гибридный HD-TVI регистратор c технологией AoC (аудио по коаксиальному кабелю)  для  аналоговых, HD-TVI, AHD и CVI камер + 2 IP-канала (до 40 с замещением аналоговых в Enhanced IP mode)*
Видеовход: 32 каналов BNC; Аудиовход: 16 RCA (32 канала AoC); Видеовыход: 1 VGA, 1 CVBS и 1 HDMI до 4К;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4Мп Lite, 1080p@15к/с, 1080p Lite /720p Lite /720p@25к/с; AHD и CVI: 1080p@15к/с, 1080p Lite /720p@25к/с; аналоговые камеры WD1@25к/с; IP: до 6Мп  - входящий битрейт 96Мбит/с, 2 SATA для HDD до 10Тб; 1 RS-485; Трев. вход/выход 16/4, 1 RJ-45 10M/100M /1000M Ethernet интерфейс; 1 USB2.0; 1 USB3.0, -10°C до +55°C; 12В DC; 40Вт макс (без HDD).</v>
          </cell>
          <cell r="H313">
            <v>4</v>
          </cell>
          <cell r="M313">
            <v>60690</v>
          </cell>
        </row>
        <row r="314">
          <cell r="D314">
            <v>300228166</v>
          </cell>
          <cell r="E314" t="str">
            <v>DS-H332/2Q(N)(B)</v>
          </cell>
          <cell r="F314" t="str">
            <v>32-х канальный гибридный HD-TVI регистратор c технологией AoC (аудио по коаксиальному кабелю)  для  аналоговых, HD-TVI, AHD и CVI камер + 2 IP-канала (до 40 с замещением аналоговых в Enhanced IP mode)*
Видеовход: 32 каналов BNC; Аудиовход: 16 RCA (32 канала AoC); Видеовыход: 1 VGA, 1 CVBS и 1 HDMI до 4К;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4Мп Lite, 1080p@15к/с, 1080p Lite /720p Lite /720p@25к/с; AHD и CVI: 1080p@15к/с, 1080p Lite /720p@25к/с; аналоговые камеры WD1@25к/с; IP: до 6Мп  - входящий битрейт 96Мбит/с, 2 SATA для HDD до 10Тб; 1 RS-485; Трев. вход/выход 16/4, 1 RJ-45 10M/100M /1000M Ethernet интерфейс; 1 USB2.0; 1 USB3.0, -10°C до +55°C; 12В DC; 40Вт макс (без HDD).</v>
          </cell>
          <cell r="K314">
            <v>30345</v>
          </cell>
          <cell r="L314">
            <v>-0.5</v>
          </cell>
          <cell r="M314">
            <v>60690</v>
          </cell>
        </row>
        <row r="315">
          <cell r="D315">
            <v>300228210</v>
          </cell>
          <cell r="E315" t="str">
            <v xml:space="preserve">DS-H104UA(C) </v>
          </cell>
          <cell r="F315" t="str">
            <v>4-х канальный гибридный HD-TVI регистратор с технологией AoC (аудио по коаксиальному кабелю) для  аналоговых, HD-TVI, AHD и CVI камер + 2 IP-канала  (до 8 с замещением аналоговых в Enhanced IP mode)*
Видеовход: 4 канала BNC; Аудиовход: 1 канал RCA (до 4-х каналов AoC); Видеовыход: 1 VGA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8Мп@8к/с (1 канал), 5Мп@12к/с, 4Мп@15к/с, 3Мп@18к/с, 1080p / 720p@25к/с; AHD и CVI: 1080p/720p@25к/с; аналоговые камеры: WD1@25к/с; IP: до 8Мп - входящий битрейт 96Мбит/с, 1 SATA для HDD до 10Тб; 1 RJ-45 10M/ 100M Ethernet интерфейс; 2 USB2.0; -10°C до +55°C; 12В DC: 15Вт макс (без HDD).</v>
          </cell>
          <cell r="H315">
            <v>10</v>
          </cell>
          <cell r="K315">
            <v>6695</v>
          </cell>
          <cell r="L315">
            <v>-0.5</v>
          </cell>
          <cell r="M315">
            <v>13390</v>
          </cell>
        </row>
        <row r="316">
          <cell r="D316">
            <v>300229268</v>
          </cell>
          <cell r="E316" t="str">
            <v>DS-H104UA(D)</v>
          </cell>
          <cell r="F316" t="str">
            <v>4-х канальный гибридный HD-TVI регистратор с технологией AoC (аудио по коаксиальному кабелю) для  аналоговых, HD-TVI, AHD и CVI камер + 2 IP-канала  (до 8 с замещением аналоговых в Enhanced IP mode)*
Видеовход: 4 канала BNC; Аудиовход: 1 канал RCA (до 4-х каналов AoC); Видеовыход: 1 VGA и 1 HDMI до 1080Р; Аудиовыход: 1 канал RCA; видеосжатие H.265 Pro/H.265/H.265+/H.264/H.264+; аудиосжатие G.711u., обнаружение движения MD 2.0 (все аналоговые каналы), вторжения в область и пересечения линии c MD2.0 (4 аналоговых канала);
Разрешение записи на канал: TVI: 8Мп@8к/с (1 канал), 5Мп@12к/с, 4Мп@15к/с, 3Мп@18к/с, 1080p / 720p@25к/с; AHD и CVI: 1080p/720p@25к/с; аналоговые камеры: WD1@25к/с; IP: до 8Мп - входящий битрейт 96Мбит/с, 1 SATA для HDD до 10Тб; 1 RJ-45 10M/ 100M Ethernet интерфейс; 2 USB2.0; -10°C до +55°C; 12В DC: 15Вт макс (без HDD).</v>
          </cell>
          <cell r="H316">
            <v>10</v>
          </cell>
          <cell r="M316">
            <v>13390</v>
          </cell>
        </row>
        <row r="317">
          <cell r="D317">
            <v>300228165</v>
          </cell>
          <cell r="E317" t="str">
            <v>DS-H108UA(B)</v>
          </cell>
          <cell r="F317" t="str">
            <v>8-ми канальный гибридный HD-TVI регистратор c технологией AoC (аудио по коаксиальному кабелю) для  аналоговых, HD-TVI, AHD и CVI камер + 2 IP-каналов  (до 16 с замещением аналоговых в Enhanced IP mode)*
Видеовход: 8 каналов BNC; Аудиовход: 1 канал RCA (до 8-и каналов AoC); Видеовыход: 1 VGA и 1 HDMI до 4К; Аудиовыход: 1 канал RCA; видеосжатие H.265 Pro/H.265/H.265+/H.264/H.264+; аудиосжатие G.711u.,
Разрешение записи на канал: TVI:  8Мп@8к/с, 5Мп@12к/с, 4Мп@15к/с, 3Мп@18к/с, 1080p / 720p@25к/с; AHD и CVI: 1080p/720p@25к/с; аналоговые камеры: WD1@25к/с; IP: до 8Мп - входящий битрейт 64Мбит/с, 1 SATA для HDD до 6Тб; 1 RJ-45 10M/ 100M/ 1000M Ethernet интерфейс; 2 USB2.0; -10°C до +55°C; 12В DC: 20Вт макс (без HDD).</v>
          </cell>
          <cell r="H317">
            <v>10</v>
          </cell>
          <cell r="K317">
            <v>10845</v>
          </cell>
          <cell r="L317">
            <v>-0.5</v>
          </cell>
          <cell r="M317">
            <v>21690</v>
          </cell>
        </row>
        <row r="318">
          <cell r="D318">
            <v>300227076</v>
          </cell>
          <cell r="E318" t="str">
            <v>DS-H204UA(C)</v>
          </cell>
          <cell r="F318" t="str">
            <v>4-х канальный гибридный HD-TVI регистратор c технологией AoC (аудио по коаксиальному кабелю) для  аналоговых, HD-TVI, AHD и CVI камер + 2 IP-канала (до 8 с замещением аналоговых в Enhanced IP mode)*
Видеовход: 4 канала BNC; Аудиовход: 4 канала RCA (в том числе AoC); Видеовыход: 1 VGA и 1 HDMI до 1080Р, 1 CVBS; Аудиовыход: 1 канал RCA; видеосжатие H.265 Pro/H.265/H.265+/H.264/H.264+; аудиосжатие G.711u., обнаружение движения MD 2.0 (все аналоговые каналы), вторжения в область и пересечения линии c c MD2.0 (4 аналоговых канала);
Разрешение записи на канал: TVI:  8Мп@8к/с (1 вход), 5Мп@12к/с, 4Мп@15к/с, 3Мп@18к/с, 1080p / 720p@25к/с; AHD и CVI: 1080p/720p@25к/с; аналоговые камеры: WD1@25к/с; IP: до 8Мп - входящий битрейт 96Мбит/с, 1 SATA для HDD до 10Тб; 1 RJ-45 10M/ 100M Ethernet интерфейс; 2 USB2.0; 1 RS-485; Трев. вход/выход 4/1; -10°C до +55°C; 12В DC: 15Вт макс (без HDD).</v>
          </cell>
          <cell r="H318">
            <v>8</v>
          </cell>
          <cell r="M318">
            <v>15890</v>
          </cell>
        </row>
        <row r="319">
          <cell r="D319">
            <v>300227949</v>
          </cell>
          <cell r="E319" t="str">
            <v>DS-H208UA(C)</v>
          </cell>
          <cell r="F319" t="str">
            <v>8-ми канальный гибридный HD-TVI регистратор c технологией AoC (аудио по коаксиальному кабелю) для  аналоговых, HD-TVI, AHD и CVI камер + 2 IP-канала (до 16 с замещением аналоговых  в Enhanced IP mode)*
Видеовход: 8 каналов BNC; Аудиовход: 4 канала RCA (до 8-и каналов AoC); Видеовыход: 1 VGA до 2К, 1 HDMI до 4К, 1 CVBS; Аудиовыход: 1 канал RCA; видеосжатие H.265 Pro/H.265/H.265+/H.264/H.264+; аудиосжатие G.711u., обнаружение движения MD 2.0 (все аналоговые каналы), вторжения в область и пересечения линии c c MD2.0 (4 аналоговых канала);
Разрешение записи на канал: TVI:  8Мп@8к/с, 5Мп@12к/с, 4Мп@15к/с, 3Мп@18к/с, 1080p / 720p@25к/с; AHD и CVI: 1080p/720p@25к/с; аналоговые камеры: WD1@25к/с; IP: до 8Мп - входящий битрейт 128Мбит/с, 1 SATA для HDD до 10Тб; 1 RJ-45 10M/ 100M/ 1000M Ethernet интерфейс; 1 USB2.0, 1 USB3.0; 1 RS-485; Трев. вход/выход 8/4; -10°C до +55°C; 12В DC: 20Вт макс (без HDD).</v>
          </cell>
          <cell r="H319">
            <v>8</v>
          </cell>
          <cell r="M319">
            <v>25390</v>
          </cell>
        </row>
        <row r="320">
          <cell r="D320">
            <v>300229422</v>
          </cell>
          <cell r="E320" t="str">
            <v>DS-H208UAF</v>
          </cell>
          <cell r="F320" t="str">
            <v>8-ми канальный гибридный HD-TVI регистратор c технологией AoC (аудио по коаксиальному кабелю) для  аналоговых, HD-TVI, AHD и CVI камер + 2 IP-канала (до 16 с замещением аналоговых  в Enhanced IP mode)*
Видеовход: 8 каналов BNC; Аудиовход: 4 канала RCA (до 8-и каналов AoC); Видеовыход: 1 VGA до 2К, 1 HDMI до 4К, 1 CVBS; Аудиовыход: 1 канал RCA; видеосжатие H.265 Pro/H.265/H.265+/H.264/H.264+; аудиосжатие G.711u., обнаружение движения MD 2.0 (все аналоговые каналы), вторжения в область и пересечения линии c c MD2.0 (4 аналоговых канала);
Разрешение записи на канал: TVI:  8Мп@8к/с, 5Мп@12к/с, 4Мп@15к/с, 3Мп@18к/с, 1080p / 720p@25к/с; AHD и CVI: 1080p/720p@25к/с; аналоговые камеры: WD1@25к/с; IP: до 8Мп - входящий битрейт 128Мбит/с, 1 SATA для HDD до 10Тб; 1 RJ-45 10M/ 100M/ 1000M Ethernet интерфейс; 1 USB2.0, 1 USB3.0; 1 RS-485; Трев. вход/выход 8/4; -10°C до +55°C; 12В DC: 20Вт макс (без HDD).</v>
          </cell>
          <cell r="M320">
            <v>25390</v>
          </cell>
        </row>
        <row r="321">
          <cell r="D321">
            <v>300227951</v>
          </cell>
          <cell r="E321" t="str">
            <v>DS-H216UA(B)</v>
          </cell>
          <cell r="F321" t="str">
            <v>16-ми канальный гибридный HD-TVI регистратор c технологией AoC (аудио по коаксиальному кабелю) для  аналоговых, HD-TVI, AHD и CVI камер + 2 IP-канала (до 32 с замещением аналоговых  в Enhanced IP mode)*
Видеовход: 8 каналов BNC; Аудиовход: 4 канала RCA (до 8-и каналов AoC); Видеовыход: 1 VGA до 2К, 1 HDMI до 4К, 1 CVBS; Аудиовыход: 1 канал RCA; видеосжатие H.265 Pro/H.265/H.265+/H.264/H.264+; аудиосжатие G.711u., обнаружение движения MD 2.0 (все аналоговые каналы), вторжения в область и пересечения линии c c MD2.0 (4 аналоговых канала);
Разрешение записи на канал: TVI:  8Мп@8к/с, 5Мп@12к/с, 4Мп@15к/с, 3Мп@18к/с, 1080p / 720p@25к/с; AHD и CVI: 1080p/720p@25к/с; аналоговые камеры: WD1@25к/с; IP: до 8Мп - входящий битрейт 128Мбит/с, 1 SATA для HDD до 10Тб; 1 RJ-45 10M/ 100M/ 1000M Ethernet интерфейс; 1 USB2.0, 1 USB3.0; 1 RS-485; Трев. вход/выход 8/4; -10°C до +55°C; 12В DC: 20Вт макс (без HDD).</v>
          </cell>
          <cell r="H321">
            <v>4</v>
          </cell>
          <cell r="K321">
            <v>24495</v>
          </cell>
          <cell r="L321">
            <v>-0.5</v>
          </cell>
          <cell r="M321">
            <v>48990</v>
          </cell>
        </row>
        <row r="322">
          <cell r="D322">
            <v>300229424</v>
          </cell>
          <cell r="E322" t="str">
            <v>DS-H216UAF</v>
          </cell>
          <cell r="F322" t="str">
            <v>16-ми канальный гибридный HD-TVI регистратор c технологией AoC (аудио по коаксиальному кабелю) для  аналоговых, HD-TVI, AHD и CVI камер + 2 IP-канала (до 32 с замещением аналоговых  в Enhanced IP mode)*
Видеовход: 8 каналов BNC; Аудиовход: 4 канала RCA (до 8-и каналов AoC); Видеовыход: 1 VGA до 2К, 1 HDMI до 4К, 1 CVBS; Аудиовыход: 1 канал RCA; видеосжатие H.265 Pro/H.265/H.265+/H.264/H.264+; аудиосжатие G.711u., обнаружение движения MD 2.0 (все аналоговые каналы), вторжения в область и пересечения линии c c MD2.0 (4 аналоговых канала);
Разрешение записи на канал: TVI:  8Мп@8к/с, 5Мп@12к/с, 4Мп@15к/с, 3Мп@18к/с, 1080p / 720p@25к/с; AHD и CVI: 1080p/720p@25к/с; аналоговые камеры: WD1@25к/с; IP: до 8Мп - входящий битрейт 128Мбит/с, 1 SATA для HDD до 10Тб; 1 RJ-45 10M/ 100M/ 1000M Ethernet интерфейс; 1 USB2.0, 1 USB3.0; 1 RS-485; Трев. вход/выход 8/4; -10°C до +55°C; 12В DC: 20Вт макс (без HDD).</v>
          </cell>
          <cell r="H322">
            <v>4</v>
          </cell>
          <cell r="K322">
            <v>24495</v>
          </cell>
          <cell r="L322">
            <v>-0.5</v>
          </cell>
          <cell r="M322">
            <v>48990</v>
          </cell>
        </row>
        <row r="323">
          <cell r="F323" t="str">
            <v>Сетевые видеорегистраторы</v>
          </cell>
        </row>
        <row r="324">
          <cell r="D324">
            <v>303619717</v>
          </cell>
          <cell r="E324" t="str">
            <v>DS-N204EP(1TB)</v>
          </cell>
          <cell r="F324" t="str">
            <v>4-х канальный IP-регистратор c 4-мя PoE интерфейсами и встроенным eSSD накопителем 
Видеовход: 4 IP@4Мп; Видеовыход: 1 HDMI до 1080Р; Видеосжатие H.265+/H.265/H.264+/H.264; Входящий поток 40 Мбит/с; Исходящий поток 60Мбит/с. Разрешение записи: до 4Мп. Синхр.воспр. 4 канала@2Мп; 1 канал@4Мп; 4 независимых PoE интерфейса 10M/100M; IEEE 802.3 af/at, бюджет 36Вт, поддержка режима передачи до 250м,10Мбит/с, CAT5e; поддержка событий MD2.0 IP-камер,  1 eSSD 1Тб (съемный), 1 10M/100M Ethernet интерфейс; 2 х USB2.0; -10°C до +45°C;  48В DC/1.04А; 10Вт макс (без PoE), 160 ×112 ×27мм</v>
          </cell>
          <cell r="H324">
            <v>10</v>
          </cell>
          <cell r="M324">
            <v>19990</v>
          </cell>
        </row>
        <row r="325">
          <cell r="D325">
            <v>303619718</v>
          </cell>
          <cell r="E325" t="str">
            <v>DS-N208EP(1TB)</v>
          </cell>
          <cell r="F325" t="str">
            <v>8-ми канальный IP-регистратор c 8-ю PoE интерфейсами и встроенным eSSD накопителем 
Видеовход: 8 IP@4Мп; Видеовыход: 1 HDMI до 1080Р; Видеосжатие H.265+/H.265/H.264+/H.264; Входящий поток 60 Мбит/с; Исходящий поток 60Мбит/с. Разрешение записи: до 4Мп. Синхр.воспр. 4 канала@2Мп; 1 канал@4Мп; 8 независимых PoE интерфейса 10M/100M; IEEE 802.3 af/at, бюджет 58Вт, поддержка режима передачи до 250м,10Мбит/с, CAT5e; поддержка событий MD2.0 IP-камер, 1 eSSD 1Тб (съемный), 1 10M/100M Ethernet интерфейс; 2 х USB2.0; -10°C до +45°C;  48В DC/1,36А; 10Вт макс (без PoE), 225 ×122 ×27 мм</v>
          </cell>
          <cell r="H325">
            <v>10</v>
          </cell>
          <cell r="K325">
            <v>13595</v>
          </cell>
          <cell r="L325">
            <v>-0.5</v>
          </cell>
          <cell r="M325">
            <v>27190</v>
          </cell>
        </row>
        <row r="326">
          <cell r="D326">
            <v>303614548</v>
          </cell>
          <cell r="E326" t="str">
            <v>DS-N204(C)</v>
          </cell>
          <cell r="F326" t="str">
            <v>4-х канальный IP-регистратор
Видеовход: 4 IP@4Мп; Видеовыход: 1 VGA и 1 HDMI до 1080Р; Видеосжатие H.265+/H.265/H.264+/H.264; Входящий поток 40 Мбит/с; Исходящий поток 60Мбит/с. Разрешение записи: до 4Мп. Синхр.воспр. 4 канала@2Мп; 1 канал@4Мп; поддержка событий MD2.0 IP-камер, 1 SATA для HDD до 8Тб, 1 10M/100M Ethernet интерфейс; 2 х USB2.0; -10°C до +55°C;  12В DC; 18Вт макс (без HDD).</v>
          </cell>
          <cell r="H326">
            <v>10</v>
          </cell>
          <cell r="K326">
            <v>4345</v>
          </cell>
          <cell r="L326">
            <v>-0.5</v>
          </cell>
          <cell r="M326">
            <v>8690</v>
          </cell>
        </row>
        <row r="327">
          <cell r="D327">
            <v>303619599</v>
          </cell>
          <cell r="E327" t="str">
            <v>DS-N204(D)</v>
          </cell>
          <cell r="F327" t="str">
            <v>4-х канальный IP-регистратор
Видеовход: 4 IP@4Мп; Видеовыход: 1 VGA и 1 HDMI до 1080Р; Видеосжатие H.265+/H.265/H.264+/H.264; Входящий поток 40 Мбит/с; Исходящий поток 60Мбит/с. Разрешение записи: до 4Мп. Синхр.воспр. 4 канала@2Мп; 1 канал@4Мп; поддержка событий MD2.0 IP-камер, 1 SATA для HDD до 8Тб, 1 10M/100M Ethernet интерфейс; 2 х USB2.0; -10°C до +55°C;  12В DC; 18Вт макс (без HDD).</v>
          </cell>
          <cell r="K327">
            <v>4345</v>
          </cell>
          <cell r="L327">
            <v>-0.5</v>
          </cell>
          <cell r="M327">
            <v>8690</v>
          </cell>
        </row>
        <row r="328">
          <cell r="D328">
            <v>303614549</v>
          </cell>
          <cell r="E328" t="str">
            <v>DS-N208(C)</v>
          </cell>
          <cell r="F328" t="str">
            <v>8-ми канальный IP-регистратор
Видеовход: 8 IP@4Мп; Видеовыход: 1 VGA и 1 HDMI до 1080Р; Видеосжатие H.265+/H.265/H.264+/H.264; Входящий поток 60 Мбит/с; Исходящий поток 60Мбит/с. Разрешение записи: до 4Мп. Синхр.воспр. 4 канала@2Мп; 2 канала@4Мп; поддержка событий MD2.0 IP-камер, 1 SATA для HDD до 8Тб, 1 10M/100M Ethernet интерфейс; 2 х USB2.0; -10°C до +55°C;  12В DC; 18Вт макс (без HDD).</v>
          </cell>
          <cell r="H328">
            <v>10</v>
          </cell>
          <cell r="K328">
            <v>5795</v>
          </cell>
          <cell r="L328">
            <v>-0.5</v>
          </cell>
          <cell r="M328">
            <v>11590</v>
          </cell>
        </row>
        <row r="329">
          <cell r="D329">
            <v>303619600</v>
          </cell>
          <cell r="E329" t="str">
            <v>DS-N208(D)</v>
          </cell>
          <cell r="F329" t="str">
            <v>8-ми канальный IP-регистратор
Видеовход: 8 IP@4Мп; Видеовыход: 1 VGA и 1 HDMI до 1080Р; Видеосжатие H.265+/H.265/H.264+/H.264; Входящий поток 60 Мбит/с; Исходящий поток 60Мбит/с. Разрешение записи: до 4Мп. Синхр.воспр. 4 канала@2Мп; 2 канала@4Мп; поддержка событий MD2.0 IP-камер, 1 SATA для HDD до 8Тб, 1 10M/100M Ethernet интерфейс; 2 х USB2.0; -10°C до +55°C;  12В DC; 18Вт макс (без HDD).</v>
          </cell>
          <cell r="H329">
            <v>10</v>
          </cell>
          <cell r="M329">
            <v>11590</v>
          </cell>
        </row>
        <row r="330">
          <cell r="D330">
            <v>303614826</v>
          </cell>
          <cell r="E330" t="str">
            <v>DS-N204P(C)</v>
          </cell>
          <cell r="F330" t="str">
            <v>4-х канальный IP-регистратор c 4-мя PoE интерфейсами
Видеовход: 4 IP@4Мп; Аудиовход: 1 канал RCA; Видеовыход: 1 VGA и 1 HDMI до 1080Р; Аудиовыход; 1 канал RCA;  Видеосжатие H.265+/H.265/H.264+/H.264; Входящий поток 40 Мбит/с; Исходящий поток 60Мбит/с. Разрешение записи: до 4Мп. Синхр.воспр. 4 канала@2Мп; 1 канал@4Мп; 4 независимых PoE интерфейса 10M/100M; поддержка режима передачи до 250м,10Мбит/с, CAT5e; поддержка событий MD2.0 IP-камер, 1 SATA для HDD до 8Тб, 1 10M/100M Ethernet интерфейс; 2 х USB2.0; -10°C до +55°C;  48В DC; 50Вт макс (без HDD).</v>
          </cell>
          <cell r="H330">
            <v>10</v>
          </cell>
          <cell r="K330">
            <v>7095</v>
          </cell>
          <cell r="L330">
            <v>-0.5</v>
          </cell>
          <cell r="M330">
            <v>14190</v>
          </cell>
        </row>
        <row r="331">
          <cell r="D331">
            <v>303614827</v>
          </cell>
          <cell r="E331" t="str">
            <v>DS-N208P(C)</v>
          </cell>
          <cell r="F331" t="str">
            <v>8-ми канальный IP-регистратор c 8-ю PoE интерфейсами
Видеовход: 8 IP@4Мп; Аудиовход: 1 канал RCA; Видеовыход: 1 VGA и 1 HDMI до 1080Р; Аудиовыход; 1 канал RCA;  Видеосжатие H.265+/H.265/H.264+/H.264; Входящий поток 60 Мбит/с; Исходящий поток 60Мбит/с. Разрешение записи: до 4Мп. Синхр.воспр. 4 канала@2Мп; 1 канал@4Мп; 8 независимых PoE интерфейса 10M/100M; поддержка событий MD2.0 IP-камер,  поддержка режима передачи до 250м,10Мбит/с, CAT5e; 1 SATA для HDD до 8Тб, 1 10M/100M Ethernet интерфейс; 2 х USB2.0; -10°C до +55°C;  48В DC; 18Вт макс (без HDD).</v>
          </cell>
          <cell r="H331">
            <v>10</v>
          </cell>
          <cell r="K331">
            <v>10295</v>
          </cell>
          <cell r="L331">
            <v>-0.5</v>
          </cell>
          <cell r="M331">
            <v>20590</v>
          </cell>
        </row>
        <row r="332">
          <cell r="D332">
            <v>303617702</v>
          </cell>
          <cell r="E332" t="str">
            <v>DS-N304(D)</v>
          </cell>
          <cell r="F332" t="str">
            <v>4-х канальный IP-регистратор 
Видеовход: 4 IP@8Мп; Аудиовход: 1 канал RCA;  Видеовыход: 1 VGA и 1 HDMI до 4К; Аудиовыход; 1 канал RCA; Видеосжатие H.265+/H.265/H.264+/H.264; Входящий поток 40 Мбит/с; Исходящий поток 80 Мбит/с, поддержка событий MD2.0 IP-камер, Разрешение записи: до 8Мп. Синхр.воспр. 1 канал@8Мп, 4 канала@1080P; обнаружение движения 2.0 (для 1 канала); 1 SATA для HDD до 8Тб, 1 10M/100M/1000M Ethernet интерфейс; тревожные вход/выход 4/1, 2 х USB 2.0; -10°C до +55°C;  12В DC; 10Вт макс (без HDD).</v>
          </cell>
          <cell r="H332">
            <v>8</v>
          </cell>
          <cell r="M332">
            <v>14590</v>
          </cell>
        </row>
        <row r="333">
          <cell r="D333">
            <v>303617705</v>
          </cell>
          <cell r="E333" t="str">
            <v>DS-N304P(D)</v>
          </cell>
          <cell r="F333" t="str">
            <v>4-х канальный IP-регистратор  c 4-мя PoE интерфейсами
Видеовход: 4 IP@8Мп; Аудиовход: 1 канал RCA;  Видеовыход: 1 VGA и 1 HDMI до 4К; Аудиовыход; 1 канал RCA; Видеосжатие H.265+/H.265/H.264+/H.264; Входящий поток 40 Мбит/с; Исходящий поток 80 Мбит/с. Разрешение записи: до 8Мп. Синхр.воспр. 1 канал@8Мп, 6 каналов@1080P; обнаружение движения 2.0 (для 1 канала); поддержка событий MD2.0 IP-камер, 1 SATA для HDD до 8Тб, 4 независимых PoE интерфейса 10M/100M; поддержка режима передачи до 250м,10Мбит/с, CAT5e; 1 10M/100M/1000M Ethernet интерфейс; тревожные вход/выход 4/1, 2 х USB 2.0; -10°C до +55°C;  48В DC; 50Вт макс (без HDD).</v>
          </cell>
          <cell r="H333">
            <v>8</v>
          </cell>
          <cell r="M333">
            <v>20790</v>
          </cell>
        </row>
        <row r="334">
          <cell r="D334">
            <v>303617703</v>
          </cell>
          <cell r="E334" t="str">
            <v>DS-N308(D)</v>
          </cell>
          <cell r="F334" t="str">
            <v>8-ми канальный IP-регистратор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MD2.0 IP-камер,  Разрешение записи: до 8Мп. Синхр.воспр. 1 канал@8Мп, 6 каналов@1080P; обнаружение движения 2.0 (для 4 каналов); 1 SATA для HDD до 8Тб, 1 10M/100M Ethernet интерфейс; тревожные вход/выход 4/1, 2 х USB 2.0; -10°C до +55°C; 12В DC; 10Вт макс (без HDD).</v>
          </cell>
          <cell r="H334">
            <v>8</v>
          </cell>
          <cell r="K334">
            <v>8145</v>
          </cell>
          <cell r="L334">
            <v>-0.5</v>
          </cell>
          <cell r="M334">
            <v>16290</v>
          </cell>
        </row>
        <row r="335">
          <cell r="D335">
            <v>303617707</v>
          </cell>
          <cell r="E335" t="str">
            <v>DS-N308/2(D)</v>
          </cell>
          <cell r="F335" t="str">
            <v>8-ми канальный IP-регистратор 
Видеовход: 8 IP@8Мп; Аудиовход:1 канал RCA; Видеовыход: 1 VGA и 1 HDMI до 4К; Аудиовыход; 1 канал RCA; Видеосжатие H.265+/H.265/H.264+/H.264; Входящий поток 80 Мбит/с; Исходящий поток 80 Мбит/с. поддержка событий MD2.0 IP-камер, Разрешение записи: до 8Мп. Синхр.воспр. 1 канал@8Мп, 6 каналов@1080P; обнаружение движения 2.0 (для 4 каналов); 2 SATA для HDD до 8Тб, 1 10M/100MM Ethernet интерфейс; тревожные вход/выход 4/1, 2 х USB 2.0; -10°C до +55°C; 12В DC; 15Вт макс (без HDD).</v>
          </cell>
          <cell r="H335">
            <v>4</v>
          </cell>
          <cell r="K335">
            <v>9145</v>
          </cell>
          <cell r="L335">
            <v>-0.5</v>
          </cell>
          <cell r="M335">
            <v>18290</v>
          </cell>
        </row>
        <row r="336">
          <cell r="D336">
            <v>303617706</v>
          </cell>
          <cell r="E336" t="str">
            <v>DS-N308P(D)</v>
          </cell>
          <cell r="F336" t="str">
            <v>8-ми канальный IP-регистратор c 8-ю PoE интерфейсами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MD2.0 IP-камер, Разрешение записи: до 8Мп. Синхр.воспр. 1 канал@8Мп, 6 канала@1080P; обнаружение движения 2.0 (для 4 каналов); 1 SATA для HDD до 8Тб, 1 10M/100M/1000M Ethernet интерфейс; 8 независимых PoE интерфейса 10M/100M; поддержка режима передачи до 250м,10Мбит/с, CAT5e; тревожные вход/выход 4/1, 2 х USB 2.0; -10°C до +55°C; 48В DC; 75Вт макс (без HDD).</v>
          </cell>
          <cell r="H336">
            <v>8</v>
          </cell>
          <cell r="M336">
            <v>24490</v>
          </cell>
        </row>
        <row r="337">
          <cell r="D337">
            <v>303617709</v>
          </cell>
          <cell r="E337" t="str">
            <v>DS-N308/2P(D)</v>
          </cell>
          <cell r="F337" t="str">
            <v>8-ми канальный IP-регистратор c 8-ю PoE интерфейсами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MD2.0 IP-камер, Разрешение записи: до 8Мп. Синхр.воспр. 1 канал@8Мп, 6 каналов@1080P; обнаружение движения 2.0 (для 4 каналов); 2 SATA для HDD до 8Тб, 1 10M/100M Ethernet интерфейс; 8 независимых PoE интерфейса 10M/100M; поддержка режима передачи до 250м,10Мбит/с, CAT5e; тревожные вход/выход 4/1, 2 х USB 2.0; -10°C до +55°C; 48В DC; 95Вт макс (без HDD).</v>
          </cell>
          <cell r="H337">
            <v>4</v>
          </cell>
          <cell r="K337">
            <v>12895</v>
          </cell>
          <cell r="L337">
            <v>-0.5</v>
          </cell>
          <cell r="M337">
            <v>25790</v>
          </cell>
        </row>
        <row r="338">
          <cell r="D338">
            <v>303614256</v>
          </cell>
          <cell r="E338" t="str">
            <v>DS-N316(C)</v>
          </cell>
          <cell r="F338" t="str">
            <v>16-ти канальный IP-регистратор                  
Видеовход: 16 IP@8Мп; Аудиовход: 1 канал RCA;  Видеовыход: 1 VGA и 1 HDMI до 4К; Аудиовыход; 1 канал RCA;  Видеосжатие H.265+/H.265/H.264+/H.264; Входящий поток 160 Мбит/с; Исходящий поток 80 Мбит/с. Разрешение записи: до 8Мп. Синхр.воспр. 1 канал@8Мп, 5 каналов@1080P; 1 SATA для HDD до 8Тб, 1 10M/100M/1000M Ethernet интерфейс; тревожные вход/выход 4/1, 2 х USB 2.0; -10°C до +55°C;  12В DC; 15Вт макс (без HDD).</v>
          </cell>
          <cell r="G338" t="str">
            <v>EOL
Замена на DS-N316(D)</v>
          </cell>
          <cell r="M338">
            <v>16590</v>
          </cell>
        </row>
        <row r="339">
          <cell r="D339">
            <v>303617704</v>
          </cell>
          <cell r="E339" t="str">
            <v>DS-N316(D)</v>
          </cell>
          <cell r="F339" t="str">
            <v>16-ти канальный IP-регистратор                                                                                                              
Видеовход: 16 IP@8Мп; Аудиовход: 1 канал RCA;  Видеовыход: 1 VGA и 1 HDMI до 4К; Аудиовыход; 1 канал RCA; Видеосжатие H.265+/H.265/H.264+/H.264; Входящий поток 160 Мбит/с; Исходящий поток 80 Мбит/с. поддержка событий MD2.0 IP-камер, Разрешение записи: до 8Мп. Синхр.воспр. 1 канал@8Мп, 6 каналов@1080P; обнаружение движения 2.0 (для 4 каналов); 1 SATA для HDD до 8Тб, 1 10M/100M/1000M Ethernet интерфейс; тревожные вход/выход 4/1, 2 х USB 2.0; -10°C до +55°C; 12В DC; 10Вт макс (без HDD).</v>
          </cell>
          <cell r="H339">
            <v>8</v>
          </cell>
          <cell r="K339">
            <v>9295</v>
          </cell>
          <cell r="L339">
            <v>-0.5</v>
          </cell>
          <cell r="M339">
            <v>18590</v>
          </cell>
        </row>
        <row r="340">
          <cell r="D340">
            <v>303617708</v>
          </cell>
          <cell r="E340" t="str">
            <v>DS-N316/2(D)</v>
          </cell>
          <cell r="F340" t="str">
            <v>16-ти канальный IP-регистратор                                                                                                              
Видеовход: 16 IP@8Мп; Аудиовход: 1 канал RCA; Видеовыход: 1 VGA и 1 HDMI до 4К; Аудиовыход; 1 канал RCA;  Видеосжатие H.265+/H.265/H.264+/H.264; Входящий поток 160 Мбит/с; Исходящий поток 80 Мбит/с. поддержка событий MD2.0 IP-камер, Разрешение записи: до 8Мп. Синхр.воспр. 1 канал@8Мп, 6 каналов@1080P; обнаружение движения 2.0 (для 4 каналов); 2 SATA для HDD до 8Тб, 1 10M/100M/1000M Ethernet интерфейс; тревожные вход/выход 4/1, 2 х USB 2.0; -10°C до +55°C; 12В DC; 15Вт макс (без HDD).</v>
          </cell>
          <cell r="H340">
            <v>4</v>
          </cell>
          <cell r="K340">
            <v>10495</v>
          </cell>
          <cell r="L340">
            <v>-0.5</v>
          </cell>
          <cell r="M340">
            <v>20990</v>
          </cell>
        </row>
        <row r="341">
          <cell r="D341">
            <v>303617710</v>
          </cell>
          <cell r="E341" t="str">
            <v>DS-N316/2P(D)</v>
          </cell>
          <cell r="F341" t="str">
            <v>16-ти канальный IP-регистратор c 16-ю PoE интерфейсами
Видеовход: 16 IP@8Мп; Аудиовход: 1 канал RCA; Видеовыход: 1 VGA и 1 HDMI до 4К; Аудиовыход; 1 канал RCA;  Видеосжатие H.265+/H.265/H.264+/H.264; Входящий поток 160 Мбит/с; Исходящий поток 80 Мбит/с. поддержка событий MD2.0 IP-камер,  Разрешение записи: до 8Мп. Синхр.воспр. 1 канал@8Мп, 6 каналов@1080P; обнаружение движения 2.0 (для 4 каналов); 2 SATA для HDD до 8Тб, 1 10M/100M/1000M Ethernet интерфейс; 16 независимых PoE интерфейса 10M/100M; тревожные вход/выход 4/1, 2 х USB 2.0; поддержка режима передачи до 250м,10Мбит/с, CAT5e; -10°C до +55°C; 100 до 240В АC; 150Вт макс (без HDD).</v>
          </cell>
          <cell r="H341">
            <v>4</v>
          </cell>
          <cell r="K341">
            <v>23195</v>
          </cell>
          <cell r="L341">
            <v>-0.5</v>
          </cell>
          <cell r="M341">
            <v>46390</v>
          </cell>
        </row>
        <row r="342">
          <cell r="D342">
            <v>303618180</v>
          </cell>
          <cell r="E342" t="str">
            <v>DS-N332/2(C)</v>
          </cell>
          <cell r="F342" t="str">
            <v>32-х канальный IP-регистратор                                                                                                             
Видеовход: 32 IP до 8Мп; Аудиовход: 1 канал RCA;  Видеовыход: 1 VGA и 1 HDMI до 4K (независимые); Аудиовыход; 1 канал RCA;  ВидеосжатиеH.265+/H.265/H.264+/H.264; Входящий поток 256 Мбит/с; Исходящий поток 160 Мбит/с., поддержка событий MD2.0 IP-камер, Разрешение записи: до 8Мп. Синхр.воспр. 2 канала 8Mp,4 канала 4Mp, 8 каналов 1080P; 2 SATA для HDD до 10Тб, 1 10M/100M/1000M Ethernet интерфейс; тревожные вход/выход 4/1;1 х USB 3.0; 1 х USB 2.0;  -10°C до +55°C;  12В DC; 15Вт макс (без HDD).</v>
          </cell>
          <cell r="H342">
            <v>4</v>
          </cell>
          <cell r="K342">
            <v>18195</v>
          </cell>
          <cell r="L342">
            <v>-0.5</v>
          </cell>
          <cell r="M342">
            <v>36390</v>
          </cell>
        </row>
        <row r="343">
          <cell r="D343">
            <v>303613909</v>
          </cell>
          <cell r="E343" t="str">
            <v>DS-N304W(B)</v>
          </cell>
          <cell r="F343" t="str">
            <v>4-х канальный WiFi 2.4ГГц IP-регистратор                                                                                                         
Видеовход: 4 IP@4Мп; видеовыход: 1 VGA и 1 HDMI до 4К; аудиовыход; 1 канал RCA;  Видеосжатие H.265+/H.265/H.264+/H.264; Входящий поток 50 Мбит/с; Исходящий поток 40 Мбит/с. Разрешение записи: до 4Мп. Синхр.воспр. 4 канала@4Мп (12,5 fps), 4 канала@1080P (25 fps); 1 SATA для HDD до 6Тб, 2х2 MIMO антенны,1 10M/100M Ethernet интерфейс; 2 х USB 2.0; -10°C до +55°C;  12В DC; 10Вт макс (без HDD).</v>
          </cell>
          <cell r="H343">
            <v>8</v>
          </cell>
          <cell r="M343">
            <v>14290</v>
          </cell>
        </row>
        <row r="344">
          <cell r="D344">
            <v>303613928</v>
          </cell>
          <cell r="E344" t="str">
            <v>DS-N308W(B)</v>
          </cell>
          <cell r="F344" t="str">
            <v>8-ми канальный WiFi 2.4ГГц IP-регистратор                                                                                                         
Видеовход: 8 IP@4Мп; видеовыход: 1 VGA и 1 HDMI до 4К; аудиовыход; 1 канал RCA;  Видеосжатие H.265+/H.265/H.264+/H.264; Входящий поток 50 Мбит/с; Исходящий поток 40 Мбит/с. Разрешение записи: до 4Мп. Синхр.воспр. 4 канала@4Мп (12,5 fps), 4 канала@1080P (25 fps); 1 SATA для HDD до 6Тб, 2х2 MIMO антенны,1 10M/100M Ethernet интерфейс; 2 х USB 2.0; -10°C до +55°C;  12В DC; 10Вт макс (без HDD).</v>
          </cell>
          <cell r="H344">
            <v>8</v>
          </cell>
          <cell r="M344">
            <v>15790</v>
          </cell>
        </row>
        <row r="345">
          <cell r="D345" t="str">
            <v>Код заказа</v>
          </cell>
          <cell r="E345" t="str">
            <v>Наименование</v>
          </cell>
          <cell r="F345" t="str">
            <v>Описание</v>
          </cell>
          <cell r="G345" t="str">
            <v>Статус</v>
          </cell>
          <cell r="H345" t="str">
            <v>Кол-во штук в коробке</v>
          </cell>
          <cell r="M345" t="str">
            <v>Рекомендуемая РРЦ*</v>
          </cell>
        </row>
        <row r="346">
          <cell r="F346" t="str">
            <v>Аксессуары, кронштейны и адаптеры</v>
          </cell>
        </row>
        <row r="347">
          <cell r="D347">
            <v>307400306</v>
          </cell>
          <cell r="E347" t="str">
            <v>DS-1H18S/E(C)</v>
          </cell>
          <cell r="F347" t="str">
            <v xml:space="preserve">Пассивный одноканальный приёмопередатчик по витой паре. 
1-канальный пассивный видеобалун UTP; передача видеосигнала в режиме реального времени, а также высокое качество и стабильное видео; совместимость с HDCVI/TVI/AHD/CVBS; дальность передачи: камера без POC Макс. 250 м; камера POC Макс. 150м.
</v>
          </cell>
          <cell r="H347">
            <v>300</v>
          </cell>
          <cell r="M347">
            <v>590</v>
          </cell>
        </row>
        <row r="348">
          <cell r="D348">
            <v>302700955</v>
          </cell>
          <cell r="E348" t="str">
            <v>DS-1280ZJ-XS</v>
          </cell>
          <cell r="F348" t="str">
            <v>Монтажная коробка, белая, алюминий, Φ100×43.2 x 129мм</v>
          </cell>
          <cell r="H348">
            <v>30</v>
          </cell>
          <cell r="M348">
            <v>1790</v>
          </cell>
        </row>
        <row r="349">
          <cell r="D349">
            <v>302700579</v>
          </cell>
          <cell r="E349" t="str">
            <v>DS-1280ZJ-S</v>
          </cell>
          <cell r="F349" t="str">
            <v>Монтажная коробка, белая, алюминий, Φ137×53.4 x 164,8мм</v>
          </cell>
          <cell r="G349" t="str">
            <v>Акция</v>
          </cell>
          <cell r="H349">
            <v>27</v>
          </cell>
          <cell r="I349">
            <v>1870</v>
          </cell>
          <cell r="J349">
            <v>-0.39482200647249188</v>
          </cell>
          <cell r="M349">
            <v>3090</v>
          </cell>
        </row>
        <row r="350">
          <cell r="D350">
            <v>302700239</v>
          </cell>
          <cell r="E350" t="str">
            <v>DS-1260ZJ</v>
          </cell>
          <cell r="F350" t="str">
            <v>Монтажная коробка, белая, для цилиндрических камер, алюминий, Ф105мм</v>
          </cell>
          <cell r="H350">
            <v>30</v>
          </cell>
          <cell r="M350">
            <v>1790</v>
          </cell>
        </row>
        <row r="351">
          <cell r="D351">
            <v>302700331</v>
          </cell>
          <cell r="E351" t="str">
            <v>DS-1273ZJ-135</v>
          </cell>
          <cell r="F351" t="str">
            <v>Настенный кронштейн, белый, для купольных камер DS-I258, DS-I458, алюминий, Φ136×183.5×230 мм</v>
          </cell>
          <cell r="H351">
            <v>8</v>
          </cell>
          <cell r="M351">
            <v>3390</v>
          </cell>
        </row>
        <row r="352">
          <cell r="D352">
            <v>302700315</v>
          </cell>
          <cell r="E352" t="str">
            <v>DS-1272ZJ-110</v>
          </cell>
          <cell r="F352" t="str">
            <v>Настенный кронштейн, белый, для купольных камер, алюминий, 120×122×169мм</v>
          </cell>
          <cell r="H352" t="str">
            <v>18</v>
          </cell>
          <cell r="M352">
            <v>2790</v>
          </cell>
        </row>
        <row r="353">
          <cell r="D353">
            <v>302700313</v>
          </cell>
          <cell r="E353" t="str">
            <v>DS-1271ZJ-110</v>
          </cell>
          <cell r="F353" t="str">
            <v>Подвесной кронштейн, белый, для купольных камер, алюминий, Φ150×560мм</v>
          </cell>
          <cell r="H353" t="str">
            <v>8</v>
          </cell>
          <cell r="M353">
            <v>5390</v>
          </cell>
        </row>
        <row r="354">
          <cell r="D354">
            <v>302700314</v>
          </cell>
          <cell r="E354" t="str">
            <v>DS-1271ZJ-135</v>
          </cell>
          <cell r="F354" t="str">
            <v>Подвесной кронштейн, белый, для купольных камер, алюминий, Φ150×565мм</v>
          </cell>
          <cell r="H354" t="str">
            <v>8</v>
          </cell>
          <cell r="M354">
            <v>5590</v>
          </cell>
        </row>
        <row r="355">
          <cell r="D355">
            <v>302700325</v>
          </cell>
          <cell r="E355" t="str">
            <v>DS-1272ZJ-120</v>
          </cell>
          <cell r="F355" t="str">
            <v>Настенный кронштейн, белый, для компактных купольных камер IPC-D5XX, IPC-D0XX, алюминий, 120×122×173.5мм</v>
          </cell>
          <cell r="H355">
            <v>18</v>
          </cell>
          <cell r="M355">
            <v>2690</v>
          </cell>
        </row>
        <row r="356">
          <cell r="D356">
            <v>302701859</v>
          </cell>
          <cell r="E356" t="str">
            <v>DS-1473ZJ-155</v>
          </cell>
          <cell r="F356" t="str">
            <v>Настенный кронштейн, белый, для купольных камер IPC-D6XX, алюминий, 155×150×240мм</v>
          </cell>
          <cell r="H356">
            <v>8</v>
          </cell>
          <cell r="K356">
            <v>2295</v>
          </cell>
          <cell r="L356">
            <v>-0.5</v>
          </cell>
          <cell r="M356">
            <v>4590</v>
          </cell>
        </row>
        <row r="357">
          <cell r="D357">
            <v>302700374</v>
          </cell>
          <cell r="E357" t="str">
            <v>DS-1273ZJ-130-TRL</v>
          </cell>
          <cell r="F357" t="str">
            <v>Настенный кронштейн, белый, для купольных камер IPC-T0XX, алюминий, 131×183.5×228.5мм</v>
          </cell>
          <cell r="H357">
            <v>8</v>
          </cell>
          <cell r="K357">
            <v>1845</v>
          </cell>
          <cell r="L357">
            <v>-0.5</v>
          </cell>
          <cell r="M357">
            <v>3690</v>
          </cell>
        </row>
        <row r="358">
          <cell r="D358">
            <v>302700373</v>
          </cell>
          <cell r="E358" t="str">
            <v>DS-1273ZJ-110-TRS</v>
          </cell>
          <cell r="F358" t="str">
            <v>Настенный кронштейн, белый, для купольных камер, алюминий, 120×122×169мм</v>
          </cell>
          <cell r="G358" t="str">
            <v>Под заказ</v>
          </cell>
          <cell r="H358" t="str">
            <v>18</v>
          </cell>
          <cell r="M358">
            <v>3090</v>
          </cell>
        </row>
        <row r="359">
          <cell r="D359">
            <v>302702549</v>
          </cell>
          <cell r="E359" t="str">
            <v>DS-1227ZJ-DM44</v>
          </cell>
          <cell r="F359" t="str">
            <v>Потолочный кронштейн, белый, для купольных камер IPC-D6XX, алюминий</v>
          </cell>
          <cell r="H359">
            <v>8</v>
          </cell>
          <cell r="M359">
            <v>4190</v>
          </cell>
        </row>
        <row r="360">
          <cell r="D360">
            <v>302700581</v>
          </cell>
          <cell r="E360" t="str">
            <v>DS-1280ZJ-M</v>
          </cell>
          <cell r="F360" t="str">
            <v>Монтажная коробка, белая, для купольных камер, алюминий, 157×184.8×53.4мм</v>
          </cell>
          <cell r="G360" t="str">
            <v>Под заказ</v>
          </cell>
          <cell r="H360" t="str">
            <v>24</v>
          </cell>
          <cell r="M360">
            <v>3390</v>
          </cell>
        </row>
        <row r="361">
          <cell r="D361">
            <v>302700356</v>
          </cell>
          <cell r="E361" t="str">
            <v>DS-1280ZJ-DM18</v>
          </cell>
          <cell r="F361" t="str">
            <v>Монтажная коробка, белая, для купольных камер, алюминий, Φ115.4×43.8мм</v>
          </cell>
          <cell r="G361" t="str">
            <v>Акция</v>
          </cell>
          <cell r="H361" t="str">
            <v>38</v>
          </cell>
          <cell r="I361">
            <v>1084</v>
          </cell>
          <cell r="J361">
            <v>-0.39441340782122902</v>
          </cell>
          <cell r="M361">
            <v>1790</v>
          </cell>
        </row>
        <row r="362">
          <cell r="D362">
            <v>302700398</v>
          </cell>
          <cell r="E362" t="str">
            <v>DS-1280ZJ-DM21</v>
          </cell>
          <cell r="F362" t="str">
            <v>Монтажная коробка, белая, для купольных камер, алюминий, 162×137×42мм</v>
          </cell>
          <cell r="H362" t="str">
            <v>30</v>
          </cell>
          <cell r="M362">
            <v>2790</v>
          </cell>
        </row>
        <row r="363">
          <cell r="D363">
            <v>302702497</v>
          </cell>
          <cell r="E363" t="str">
            <v>DS-1280ZJ-DM55</v>
          </cell>
          <cell r="F363" t="str">
            <v>Монтажная коробка, белая, для купольных камер IPC-D6XX, алюминий</v>
          </cell>
          <cell r="H363">
            <v>36</v>
          </cell>
          <cell r="M363">
            <v>3090</v>
          </cell>
        </row>
        <row r="364">
          <cell r="D364">
            <v>302702475</v>
          </cell>
          <cell r="E364" t="str">
            <v>DS-1280ZJ-DM46</v>
          </cell>
          <cell r="F364" t="str">
            <v>Монтажная коробка, белая, для купольных камер IPC-D5XX, IPC-D0XX, алюминий, 120×37.2мм</v>
          </cell>
          <cell r="G364" t="str">
            <v>Акция</v>
          </cell>
          <cell r="H364">
            <v>24</v>
          </cell>
          <cell r="I364">
            <v>1326</v>
          </cell>
          <cell r="J364">
            <v>-0.39452054794520552</v>
          </cell>
          <cell r="M364">
            <v>2190</v>
          </cell>
        </row>
        <row r="365">
          <cell r="D365">
            <v>302701678</v>
          </cell>
          <cell r="E365" t="str">
            <v>DS-1276ZJ-SUS</v>
          </cell>
          <cell r="F365" t="str">
            <v>Крепление на угол, белое, сталь, 126×105×250мм</v>
          </cell>
          <cell r="H365">
            <v>8</v>
          </cell>
          <cell r="M365">
            <v>5390</v>
          </cell>
        </row>
        <row r="366">
          <cell r="D366">
            <v>302701533</v>
          </cell>
          <cell r="E366" t="str">
            <v>DS-1275ZJ-SUS</v>
          </cell>
          <cell r="F366" t="str">
            <v>Крепление на столб, белое, нержавеющая сталь, 127×46×250мм</v>
          </cell>
          <cell r="H366">
            <v>16</v>
          </cell>
          <cell r="M366">
            <v>5090</v>
          </cell>
        </row>
        <row r="367">
          <cell r="D367">
            <v>302700250</v>
          </cell>
          <cell r="E367" t="str">
            <v>DS-1258ZJ</v>
          </cell>
          <cell r="F367" t="str">
            <v>Настенный кронштейн, белый, для купольных камер, пластик, Φ120×111×161.5 мм</v>
          </cell>
          <cell r="H367">
            <v>36</v>
          </cell>
          <cell r="M367">
            <v>890</v>
          </cell>
        </row>
        <row r="368">
          <cell r="D368">
            <v>302701186</v>
          </cell>
          <cell r="E368" t="str">
            <v>DS-1258ZJ-L</v>
          </cell>
          <cell r="F368" t="str">
            <v>Настенный кронштейн, белый, для купольных камер, пластик, 136×183×213мм</v>
          </cell>
          <cell r="H368" t="str">
            <v>2</v>
          </cell>
          <cell r="M368">
            <v>3090</v>
          </cell>
        </row>
        <row r="369">
          <cell r="D369">
            <v>302702118</v>
          </cell>
          <cell r="E369" t="str">
            <v xml:space="preserve">DS-1294ZJ-PT </v>
          </cell>
          <cell r="F369" t="str">
            <v>Настенный кронштейн, белый, для купольных камер, пластик, 223.5мм × 125.8мм × 80мм мм</v>
          </cell>
          <cell r="G369" t="str">
            <v>Акция</v>
          </cell>
          <cell r="H369">
            <v>16</v>
          </cell>
          <cell r="I369">
            <v>1265</v>
          </cell>
          <cell r="J369">
            <v>-0.39473684210526316</v>
          </cell>
          <cell r="M369">
            <v>2090</v>
          </cell>
        </row>
        <row r="370">
          <cell r="D370">
            <v>302700684</v>
          </cell>
          <cell r="E370" t="str">
            <v>DS-1602ZJ</v>
          </cell>
          <cell r="F370" t="str">
            <v>Настенный кронштейн, белый, для скоростных поворотных купольных камер, алюминий, 97.3×182.6×306.3 мм</v>
          </cell>
          <cell r="H370">
            <v>9</v>
          </cell>
          <cell r="M370">
            <v>2990</v>
          </cell>
        </row>
        <row r="371">
          <cell r="D371">
            <v>302700685</v>
          </cell>
          <cell r="E371" t="str">
            <v>DS-1602ZJ-pole</v>
          </cell>
          <cell r="F371" t="str">
            <v>Крепление на столб, белый, для скоростных поворотных купольных камер, алюминий, 117×194×451.3 мм</v>
          </cell>
          <cell r="H371">
            <v>9</v>
          </cell>
          <cell r="K371">
            <v>2095</v>
          </cell>
          <cell r="L371">
            <v>-0.5</v>
          </cell>
          <cell r="M371">
            <v>4190</v>
          </cell>
        </row>
        <row r="372">
          <cell r="D372">
            <v>302700683</v>
          </cell>
          <cell r="E372" t="str">
            <v>DS-1602ZJ-corner</v>
          </cell>
          <cell r="F372" t="str">
            <v>Кронштейн на угол, белый, для скоростных поворотных камер, алюминий, 176.8×194×417.8мм</v>
          </cell>
          <cell r="H372">
            <v>6</v>
          </cell>
          <cell r="M372">
            <v>4190</v>
          </cell>
        </row>
        <row r="373">
          <cell r="F373" t="str">
            <v>Сетевые коммутаторы</v>
          </cell>
        </row>
        <row r="374">
          <cell r="D374">
            <v>301801552</v>
          </cell>
          <cell r="E374" t="str">
            <v>DS-S504P(B)</v>
          </cell>
          <cell r="F374" t="str">
            <v>Сетевой неуправляемый коммутатор                                                                                       
4 RJ45 100M PoE, 2 порта с высоким приоритетом; 1 Uplink порт 100М Ethernet; PoE: IEEE802.3af, IEEE802.3at; бюджет PoE 35Вт; поддержка режима передачи до 250м,10Мбит/с, CAT5e; защита от перенапряжений, DC48В, 1.25A; 38Вт; -10 °C...+40°C.</v>
          </cell>
          <cell r="H374">
            <v>20</v>
          </cell>
          <cell r="K374">
            <v>3047</v>
          </cell>
          <cell r="L374">
            <v>-0.5</v>
          </cell>
          <cell r="M374">
            <v>6094</v>
          </cell>
        </row>
        <row r="375">
          <cell r="D375">
            <v>301802013</v>
          </cell>
          <cell r="E375" t="str">
            <v>DS-S604P</v>
          </cell>
          <cell r="F375" t="str">
            <v>Сетевой неуправляемый коммутатор                                                                                        
4 RJ45 100M PoE, 2 порта с высоким приоритетом; 2 Uplink порта 100М Ethernet; PoE: IEEE802.3af, IEEE802.3at; бюджет PoE 35Вт; поддержка режима передачи до 250м,10Мбит/с, CAT5e; защита от перенапряжений, DC48В, 1.25A; 38Вт; -10 °C...+40°C.</v>
          </cell>
          <cell r="H375">
            <v>20</v>
          </cell>
          <cell r="K375">
            <v>3374</v>
          </cell>
          <cell r="L375">
            <v>-0.5</v>
          </cell>
          <cell r="M375">
            <v>6748</v>
          </cell>
        </row>
        <row r="376">
          <cell r="D376">
            <v>301801559</v>
          </cell>
          <cell r="E376" t="str">
            <v>DS-S908P(B)</v>
          </cell>
          <cell r="F376" t="str">
            <v>Сетевой неуправляемый коммутатор                                                                                        
8 RJ45 100M PoE, 2 порта с высоким приоритетом; 1 Uplink порт 100М Ethernet; IEEE802.3af, IEEE802.3at; бюджет PoE 58Вт; поддержка режима передачи до 250м,10Мбит/с (1-8 порт), CAT5e; защита от перенапряжений, DC51В, 1.25A; 63Вт; 0 °C...+40°C.</v>
          </cell>
          <cell r="H376">
            <v>20</v>
          </cell>
          <cell r="K376">
            <v>5118</v>
          </cell>
          <cell r="L376">
            <v>-0.5</v>
          </cell>
          <cell r="M376">
            <v>10236</v>
          </cell>
        </row>
        <row r="377">
          <cell r="D377">
            <v>301802014</v>
          </cell>
          <cell r="E377" t="str">
            <v>DS-S1008P</v>
          </cell>
          <cell r="F377" t="str">
            <v>Сетевой неуправляемый коммутатор                                                                                        
8 RJ45 100M PoE, 2 порта с высоким приоритетом; 2 Uplink порта Gigabit; IEEE802.3af, IEEE802.3at; бюджет PoE 60Вт; поддержка режима передачи до 250м,10Мбит/с (1-8 порт), CAT5e; защита от перенапряжений, DC48В, 1.35A; 65Вт; -10 °C...+40°C.</v>
          </cell>
          <cell r="H377">
            <v>12</v>
          </cell>
          <cell r="K377">
            <v>6099.5</v>
          </cell>
          <cell r="L377">
            <v>-0.5</v>
          </cell>
          <cell r="M377">
            <v>12199</v>
          </cell>
        </row>
        <row r="378">
          <cell r="D378">
            <v>301802373</v>
          </cell>
          <cell r="E378" t="str">
            <v>DS-S504GP</v>
          </cell>
          <cell r="F378" t="str">
            <v>Сетевой неуправляемый коммутатор                                                                                       
4 RJ45 1000M PoE порта; 1 Uplink порт 1000М Ethernet; PoE: IEEE802.3af, IEEE802.3at; бюджет PoE 35Вт; поддержка режима передачи до 100м,10 Gbps, защита от перенапряжений, DC48В, 0.8A; 38Вт; -10 °C...+55°C.</v>
          </cell>
          <cell r="H378">
            <v>20</v>
          </cell>
          <cell r="K378">
            <v>3265</v>
          </cell>
          <cell r="L378">
            <v>-0.5</v>
          </cell>
          <cell r="M378">
            <v>6530</v>
          </cell>
        </row>
        <row r="379">
          <cell r="D379">
            <v>301802374</v>
          </cell>
          <cell r="E379" t="str">
            <v>DS-S1008GP</v>
          </cell>
          <cell r="F379" t="str">
            <v>Сетевой неуправляемый коммутатор                                                                                        
8 RJ45 1000M PoE портов, 1 Uplink порт 1000М Ethernet;  1 SFP порт 1000М Ethernet; IEEE802.3af, IEEE802.3at; бюджет PoE 58Вт; поддержка режима передачи до 100м,20 Gbps; защита от перенапряжений, DC48В, 1.5A; 65Вт; -10 °C...+55°C.</v>
          </cell>
          <cell r="H379">
            <v>12</v>
          </cell>
          <cell r="K379">
            <v>6099.5</v>
          </cell>
          <cell r="L379">
            <v>-0.5</v>
          </cell>
          <cell r="M379">
            <v>12199</v>
          </cell>
        </row>
        <row r="380">
          <cell r="D380">
            <v>301802375</v>
          </cell>
          <cell r="E380" t="str">
            <v>DS-S1816GP</v>
          </cell>
          <cell r="F380" t="str">
            <v>Сетевой неуправляемый коммутатор                                                                                        
16 RJ45 1000M PoE портов, 2 SFP Uplink порта 1000М Ethernet; IEEE802.3af, IEEE802.3at; бюджет PoE 125Вт; поддержка режима передачи до 100м, 36 Gbps; защита от перенапряжений, 100 to 240 VAC, 2.5A; 150Вт; -10 °C...+55°C.</v>
          </cell>
          <cell r="H380">
            <v>4</v>
          </cell>
          <cell r="K380">
            <v>15529</v>
          </cell>
          <cell r="L380">
            <v>-0.5</v>
          </cell>
          <cell r="M380">
            <v>31058</v>
          </cell>
        </row>
        <row r="381">
          <cell r="D381">
            <v>301802376</v>
          </cell>
          <cell r="E381" t="str">
            <v>DS-S2624GP</v>
          </cell>
          <cell r="F381" t="str">
            <v>Сетевой неуправляемый коммутатор                                                                                        
24 RJ45 1000M PoE портов, 2 SFP Uplink порта 1000М Ethernet; IEEE802.3af, IEEE802.3at; бюджет PoE 225Вт; поддержка режима передачи до 100м, 52 Gbps; защита от перенапряжений, 100 to 240 VAC, 4A; 250Вт; -10 °C...+55°C.</v>
          </cell>
          <cell r="K381">
            <v>19895</v>
          </cell>
          <cell r="L381">
            <v>-0.5</v>
          </cell>
          <cell r="M381">
            <v>39790</v>
          </cell>
        </row>
      </sheetData>
      <sheetData sheetId="19">
        <row r="6">
          <cell r="D6">
            <v>305302694</v>
          </cell>
          <cell r="E6" t="str">
            <v>VDP-D4214W/Flush</v>
          </cell>
          <cell r="F6" t="str">
            <v>2Мп IP вызывная панель на четырех абонентов с ИК-подсветкой до 3м и Wi-Fi
2Мп; Wi-Fi 2.4ГГц, Web интерфейс;PoE/ 12В DC, Mifare считыватель (до 2000 пользователей, 10000 карт);WDR; BLC; DNR; 10M/100M Ethernet, 2 реле для замка;
IP65, IK08, металл/пластик, врезной монтаж</v>
          </cell>
          <cell r="G6" t="str">
            <v>EOL на остатки
Замена на 305304060 VDP-D4214W(B)/Flush</v>
          </cell>
          <cell r="H6">
            <v>16</v>
          </cell>
          <cell r="K6">
            <v>10195</v>
          </cell>
          <cell r="L6">
            <v>-0.5</v>
          </cell>
          <cell r="M6">
            <v>20390</v>
          </cell>
        </row>
        <row r="7">
          <cell r="D7">
            <v>305304041</v>
          </cell>
          <cell r="E7" t="str">
            <v>VDP-D2201(B)</v>
          </cell>
          <cell r="F7" t="str">
            <v>2Мп IP вызывная панель на одного абонента с ИК-подсветкой до 3м
2Мп; Web интерфейс; PoE/ 12В DC; WDR; BLC; DNR; 10M/100M Ethernet; работа с Hik-Connect, 1 реле для замка; IP65, -40℃ до 53℃; пластик; накладной монтаж</v>
          </cell>
          <cell r="H7">
            <v>20</v>
          </cell>
          <cell r="M7">
            <v>12390</v>
          </cell>
        </row>
        <row r="8">
          <cell r="D8">
            <v>305304043</v>
          </cell>
          <cell r="E8" t="str">
            <v>VDP-D2211(B)</v>
          </cell>
          <cell r="F8" t="str">
            <v>2Мп IP вызывная панель на одного абонента с ИК-подсветкой до 3м                             
2Мп, Web интерфейс; PoE/ 12В DC; Mifare считыватель (до 2000 пользователей, 10000 карт); WDR; BLC; DNR; ИК-подсветка до 3м; 10M/100M; работа с Hik-Connect, 1 реле для замка; IP65, -40℃ до 53℃; пластик; накладной монтаж</v>
          </cell>
          <cell r="G8" t="str">
            <v>Акция</v>
          </cell>
          <cell r="H8">
            <v>20</v>
          </cell>
          <cell r="I8">
            <v>8344</v>
          </cell>
          <cell r="J8">
            <v>-0.39492385786802031</v>
          </cell>
          <cell r="M8">
            <v>13790</v>
          </cell>
        </row>
        <row r="9">
          <cell r="D9">
            <v>305304045</v>
          </cell>
          <cell r="E9" t="str">
            <v>VDP-D2211W(B)</v>
          </cell>
          <cell r="F9" t="str">
            <v>2Мп IP вызывная панель на одного абонента с ИК-подсветкой до 3м и WiFi                            
2Мп, Web интерфейс; PoE/ 12В DC; Mifare считыватель (до 2000 пользователей, 10000 карт); WDR; BLC; DNR; ИК-подсветка до 3м; 10M/100M; работа с Hik-Connect, 1 реле для замка; IP65, -40℃ до 53℃; пластик; накладной монтаж</v>
          </cell>
          <cell r="H9">
            <v>20</v>
          </cell>
          <cell r="I9">
            <v>9114</v>
          </cell>
          <cell r="J9">
            <v>-0.4</v>
          </cell>
          <cell r="M9">
            <v>15190</v>
          </cell>
        </row>
        <row r="10">
          <cell r="D10">
            <v>305304055</v>
          </cell>
          <cell r="E10" t="str">
            <v>VDP-D4211W(B)</v>
          </cell>
          <cell r="F10" t="str">
            <v>2Мп IP вызывная панель на одного абонента с ИК-подсветкой до 3м и Wi-Fi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v>
          </cell>
          <cell r="H10">
            <v>16</v>
          </cell>
          <cell r="M10">
            <v>17890</v>
          </cell>
        </row>
        <row r="11">
          <cell r="D11">
            <v>305304057</v>
          </cell>
          <cell r="E11" t="str">
            <v>VDP-D4212W(B)</v>
          </cell>
          <cell r="F11" t="str">
            <v>2Мп IP вызывная панель на двух абонентов с ИК-подсветкой до 3м и Wi-Fi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v>
          </cell>
          <cell r="H11">
            <v>16</v>
          </cell>
          <cell r="K11">
            <v>9545</v>
          </cell>
          <cell r="L11">
            <v>-0.5</v>
          </cell>
          <cell r="M11">
            <v>19090</v>
          </cell>
        </row>
        <row r="12">
          <cell r="D12">
            <v>305304059</v>
          </cell>
          <cell r="E12" t="str">
            <v>VDP-D4214W(B)</v>
          </cell>
          <cell r="F12" t="str">
            <v>2Мп IP вызывная панель на четырех абонентов с ИК-подсветкой до 3м и Wi-Fi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v>
          </cell>
          <cell r="H12">
            <v>16</v>
          </cell>
          <cell r="K12">
            <v>10195</v>
          </cell>
          <cell r="L12">
            <v>-0.5</v>
          </cell>
          <cell r="M12">
            <v>20390</v>
          </cell>
        </row>
        <row r="13">
          <cell r="D13">
            <v>305304056</v>
          </cell>
          <cell r="E13" t="str">
            <v>VDP-D4211W(B)/Flush</v>
          </cell>
          <cell r="F13" t="str">
            <v>2Мп IP вызывная панель на одного абонента с ИК-подсветкой до 3м и Wi-Fi
2Мп; Wi-Fi 2.4ГГц, Web интерфейс;PoE/ 12В DC, Mifare считыватель (до 2000 пользователей, 10000 карт);WDR; BLC; DNR; 10M/100M Ethernet, работа с Hik-Connect, 2 реле для замка;
IP65, IK08, металл/пластик, врезной монтаж</v>
          </cell>
          <cell r="H13">
            <v>16</v>
          </cell>
          <cell r="K13">
            <v>8945</v>
          </cell>
          <cell r="L13">
            <v>-0.5</v>
          </cell>
          <cell r="M13">
            <v>17890</v>
          </cell>
        </row>
        <row r="14">
          <cell r="D14">
            <v>305304058</v>
          </cell>
          <cell r="E14" t="str">
            <v>VDP-D4212W(B)/Flush</v>
          </cell>
          <cell r="F14" t="str">
            <v>2Мп IP вызывная панель на двух абонентов с ИК-подсветкой до 3м и Wi-Fi
2Мп; Wi-Fi 2.4ГГц, Web интерфейс;PoE/ 12В DC, Mifare считыватель (до 2000 пользователей, 10000 карт);WDR; BLC; DNR; 10M/100M Ethernet, работа с Hik-Connect, 2 реле для замка;
IP65, IK08, металл/пластик, врезной монтаж</v>
          </cell>
          <cell r="H14">
            <v>16</v>
          </cell>
          <cell r="M14">
            <v>19090</v>
          </cell>
        </row>
        <row r="15">
          <cell r="D15">
            <v>305304060</v>
          </cell>
          <cell r="E15" t="str">
            <v>VDP-D4214W(B)/Flush</v>
          </cell>
          <cell r="F15" t="str">
            <v>2Мп IP вызывная панель на четырех абонентов с ИК-подсветкой до 3м и Wi-Fi
2Мп; Wi-Fi 2.4ГГц, Web интерфейс;PoE/ 12В DC, Mifare считыватель (до 2000 пользователей, 10000 карт);WDR; BLC; DNR; 10M/100M Ethernet, работа с Hik-Connect, 2 реле для замка;
IP65, IK08, металл/пластик, врезной монтаж</v>
          </cell>
          <cell r="H15">
            <v>16</v>
          </cell>
          <cell r="M15">
            <v>20390</v>
          </cell>
        </row>
        <row r="16">
          <cell r="D16">
            <v>305305027</v>
          </cell>
          <cell r="E16" t="str">
            <v>VDP-H2111W</v>
          </cell>
          <cell r="F16" t="str">
            <v>4.3“ IP видеодомофон с WI-FI
Сенсорный 4.3" TFT LCD экран 480*272; встроенные микрофон и динамик; Wi-Fi 2.4ГГц;10M/100M Ethernet; DC12В/PoE; 4Вт; -10 °C...+50°C; 120×120×21 мм, адаптер в комплекте</v>
          </cell>
          <cell r="H16">
            <v>36</v>
          </cell>
          <cell r="K16">
            <v>6545</v>
          </cell>
          <cell r="L16">
            <v>-0.5</v>
          </cell>
          <cell r="M16">
            <v>13090</v>
          </cell>
        </row>
        <row r="17">
          <cell r="D17">
            <v>305302750</v>
          </cell>
          <cell r="E17" t="str">
            <v>VDP-H3211W</v>
          </cell>
          <cell r="F17" t="str">
            <v>7“ IP видеодомофон с WI-FI
Сенсорный 7" TFT LCD экран 1024*600; встроенные микрофон и динамик; слот для SD карты до 32Гб; Wi-Fi 2.4ГГц, тревожные входы/выходы 8/2; RS-485; 10M/100M Ethernet; DC12В/PoE; 10Вт; 0 °C...+55°C; 200 × 140 × 15.1 мм</v>
          </cell>
          <cell r="H17">
            <v>20</v>
          </cell>
          <cell r="K17">
            <v>8245</v>
          </cell>
          <cell r="L17">
            <v>-0.5</v>
          </cell>
          <cell r="M17">
            <v>16490</v>
          </cell>
        </row>
        <row r="18">
          <cell r="D18">
            <v>305302799</v>
          </cell>
          <cell r="E18" t="str">
            <v>VDP-H2211</v>
          </cell>
          <cell r="F18" t="str">
            <v>7“ IP видеодомофон
Сенсорный 7" TFT LCD экран 1024*600; встроенные микрофон и динамик; тревожный вход 8; 10M/100M Ethernet; DC12В/PoE; 6Вт; 0 °C...+55°C; 200 × 140 × 15.1 мм</v>
          </cell>
          <cell r="G18" t="str">
            <v>EOL на остатки
Замена на новый код 305303689</v>
          </cell>
          <cell r="H18">
            <v>20</v>
          </cell>
          <cell r="M18">
            <v>13790</v>
          </cell>
        </row>
        <row r="19">
          <cell r="D19">
            <v>305303689</v>
          </cell>
          <cell r="E19" t="str">
            <v>VDP-H2211</v>
          </cell>
          <cell r="F19" t="str">
            <v>7“ IP видеодомофон
Сенсорный 7" TFT LCD экран 1024*600; встроенные микрофон и динамик; тревожный вход 8; 10M/100M Ethernet; DC12В/PoE; 6Вт; 0 °C...+55°C; 200 × 140 × 15.1 мм</v>
          </cell>
          <cell r="H19">
            <v>20</v>
          </cell>
          <cell r="K19">
            <v>6895</v>
          </cell>
          <cell r="L19">
            <v>-0.5</v>
          </cell>
          <cell r="M19">
            <v>13790</v>
          </cell>
        </row>
        <row r="20">
          <cell r="D20">
            <v>305303688</v>
          </cell>
          <cell r="E20" t="str">
            <v>VDP-H2211B</v>
          </cell>
          <cell r="F20" t="str">
            <v>7“ IP видеодомофон
Сенсорный 7" TFT LCD экран 1024*600; встроенные микрофон и динамик; тревожный вход 8; 10M/100M Ethernet; DC12В/PoE; 6Вт; 0 °C...+55°C; 200 × 140 × 15.1 мм, цвет: черный</v>
          </cell>
          <cell r="H20">
            <v>20</v>
          </cell>
          <cell r="K20">
            <v>6895</v>
          </cell>
          <cell r="L20">
            <v>-0.5</v>
          </cell>
          <cell r="M20">
            <v>13790</v>
          </cell>
        </row>
        <row r="21">
          <cell r="D21">
            <v>305303754</v>
          </cell>
          <cell r="E21" t="str">
            <v>VDP-H3212W</v>
          </cell>
          <cell r="F21" t="str">
            <v>7“ гибридный IP видеодомофон с Wi-Fi
Сенсорный 7" цветной TFT LCD экран с разрешением 1024×600; встроенные микрофон и динамик; слот для SD карты до 128Гб; тревожные входы/выходы 8/2; 1 RJ-45 10M/100M Ethernet; Wi-Fi; DC12В/PoE; 10Вт; -10 °C...+55°C; размер 200 × 140 × 15.1 мм
Подключение двух 4-х проводных аналоговых панелей DS-D100P</v>
          </cell>
          <cell r="H21">
            <v>20</v>
          </cell>
          <cell r="K21">
            <v>8045</v>
          </cell>
          <cell r="L21">
            <v>-0.5</v>
          </cell>
          <cell r="M21">
            <v>16090</v>
          </cell>
        </row>
        <row r="22">
          <cell r="D22">
            <v>305303753</v>
          </cell>
          <cell r="E22" t="str">
            <v>VDP-H3212WB</v>
          </cell>
          <cell r="F22" t="str">
            <v>7“ гибридный IP видеодомофон с Wi-Fi
Сенсорный 7" цветной TFT LCD экран с разрешением 1024×600; встроенные микрофон и динамик; слот для SD карты до 128Гб; тревожные входы/выходы 8/2; 1 RJ-45 10M/100M Ethernet; Wi-Fi; DC12В/PoE; 10Вт; -10 °C...+55°C; размер 200 × 140 × 15.1 мм, цвет: черный
Подключение двух 4-х проводных аналоговых панелей DS-D100P</v>
          </cell>
          <cell r="H22">
            <v>20</v>
          </cell>
          <cell r="K22">
            <v>8045</v>
          </cell>
          <cell r="L22">
            <v>-0.5</v>
          </cell>
          <cell r="M22">
            <v>16090</v>
          </cell>
        </row>
        <row r="23">
          <cell r="D23" t="str">
            <v>Код заказа</v>
          </cell>
          <cell r="E23" t="str">
            <v>Модель</v>
          </cell>
          <cell r="F23" t="str">
            <v>Описание</v>
          </cell>
          <cell r="G23" t="str">
            <v>Статус</v>
          </cell>
          <cell r="H23" t="str">
            <v>Кол-во штук в коробке</v>
          </cell>
          <cell r="M23" t="str">
            <v>Рекомендуемая РРЦ*</v>
          </cell>
        </row>
        <row r="24">
          <cell r="F24" t="str">
            <v>Домофония</v>
          </cell>
        </row>
        <row r="25">
          <cell r="D25">
            <v>305300818</v>
          </cell>
          <cell r="E25" t="str">
            <v>DS-D100K</v>
          </cell>
          <cell r="F25" t="str">
            <v>Комплект аналогового видеодомофона
Антивандальная вызывная панель с камерой разрешением 720 х 576 и ИК-подсветкой до 2м + 7" цветной TFT монитор 800х480, 4-х проводная схема, подключение до 2-х вызывных панелей и 1 дополнительной камеры, интерком, 12В DC, 5Вт макс., адаптер в комплекте</v>
          </cell>
          <cell r="G25" t="str">
            <v>EOL на остатки
Замена на 305303183 DS-D100K</v>
          </cell>
          <cell r="H25">
            <v>8</v>
          </cell>
          <cell r="M25">
            <v>12690</v>
          </cell>
        </row>
        <row r="26">
          <cell r="D26">
            <v>305303183</v>
          </cell>
          <cell r="E26" t="str">
            <v>DS-D100K</v>
          </cell>
          <cell r="F26" t="str">
            <v>Комплект аналогового видеодомофона
Антивандальная вызывная панель с камерой разрешением 960 x 576 и ИК-подсветкой до 2м + 7" цветной TFT монитор 800х480, 4-х проводная схема, подключение до 2-х вызывных панелей и 1 дополнительной камеры, интерком, 12В DC, 5Вт макс., адаптер в комплекте</v>
          </cell>
          <cell r="H26">
            <v>8</v>
          </cell>
          <cell r="M26">
            <v>14390</v>
          </cell>
        </row>
        <row r="27">
          <cell r="D27">
            <v>305301548</v>
          </cell>
          <cell r="E27" t="str">
            <v>DS-D100KF</v>
          </cell>
          <cell r="F27" t="str">
            <v>Комплект аналогового видеодомофона  c памятью до 200 снимков
Антивандальная вызывная панель с камерой разрешением 720 х 576 и ИК-подсветкой до 2м + 7" цветной TFT монитор 800х480, 4-х проводная схема, подключение до 2-х вызывных панелей и 1 дополнительной камеры, интерком, память до 200 снимков, 12В DC, 5Вт макс., адаптер в комплекте</v>
          </cell>
          <cell r="G27" t="str">
            <v>EOL на остатки
Замена на 305303182 DS-D100KF</v>
          </cell>
          <cell r="H27">
            <v>8</v>
          </cell>
          <cell r="M27">
            <v>15290</v>
          </cell>
        </row>
        <row r="28">
          <cell r="D28">
            <v>305303182</v>
          </cell>
          <cell r="E28" t="str">
            <v>DS-D100KF</v>
          </cell>
          <cell r="F28" t="str">
            <v>Комплект аналогового видеодомофона  c памятью до 200 снимков
Антивандальная вызывная панель с камерой разрешением 960 x 576 и ИК-подсветкой до 2м + 7" цветной TFT монитор 800х480, 4-х проводная схема, подключение до 2-х вызывных панелей и 1 дополнительной камеры, интерком, память до 200 снимков, 12В DC, 5Вт макс., адаптер в комплекте</v>
          </cell>
          <cell r="H28">
            <v>8</v>
          </cell>
          <cell r="K28">
            <v>8445</v>
          </cell>
          <cell r="L28">
            <v>-0.5</v>
          </cell>
          <cell r="M28">
            <v>16890</v>
          </cell>
        </row>
        <row r="29">
          <cell r="D29">
            <v>305300937</v>
          </cell>
          <cell r="E29" t="str">
            <v>DS-D100P</v>
          </cell>
          <cell r="F29" t="str">
            <v>Антивандальная вызывная панель с камерой разрешением 720 х 576 и ИК-подсветкой до 2м, 4-х проводная схема, 12В DC (питание от монитора)</v>
          </cell>
          <cell r="G29" t="str">
            <v>EOL на остатки
Замена на 305303033 DS-D100P</v>
          </cell>
          <cell r="H29">
            <v>20</v>
          </cell>
          <cell r="M29">
            <v>6090</v>
          </cell>
        </row>
        <row r="30">
          <cell r="D30">
            <v>305303033</v>
          </cell>
          <cell r="E30" t="str">
            <v>DS-D100P</v>
          </cell>
          <cell r="F30" t="str">
            <v>Антивандальная вызывная панель с камерой разрешением 1920 x 1080 и ИК-подсветкой до 2м, 4-х проводная схема, 12В DC (питание от монитора)</v>
          </cell>
          <cell r="G30" t="str">
            <v xml:space="preserve"> </v>
          </cell>
          <cell r="H30">
            <v>20</v>
          </cell>
          <cell r="K30">
            <v>3445</v>
          </cell>
          <cell r="L30">
            <v>-0.5</v>
          </cell>
          <cell r="M30">
            <v>6890</v>
          </cell>
        </row>
        <row r="31">
          <cell r="D31">
            <v>305300938</v>
          </cell>
          <cell r="E31" t="str">
            <v>DS-D100M</v>
          </cell>
          <cell r="F31" t="str">
            <v xml:space="preserve"> 7" цветной TFT монитор 800х480, 4-х проводная схема, подключение 2-х вызывных панелей и 1 дополнительной камеры, интерком, 12В DC, 5Вт макс., адаптер в комплекте</v>
          </cell>
          <cell r="H31">
            <v>10</v>
          </cell>
          <cell r="K31">
            <v>4195</v>
          </cell>
          <cell r="L31">
            <v>-0.5</v>
          </cell>
          <cell r="M31">
            <v>8390</v>
          </cell>
        </row>
        <row r="32">
          <cell r="D32">
            <v>305301676</v>
          </cell>
          <cell r="E32" t="str">
            <v>DS-D100MF</v>
          </cell>
          <cell r="F32" t="str">
            <v xml:space="preserve"> 7" цветной TFT монитор 800х480, 4-х проводная схема, подключение 2-х вызывных панелей и 1 дополнительной камеры, интерком, память до 200 снимков, 12В DC, 5Вт макс., адаптер в комплекте</v>
          </cell>
          <cell r="H32">
            <v>10</v>
          </cell>
          <cell r="K32">
            <v>5045</v>
          </cell>
          <cell r="L32">
            <v>-0.5</v>
          </cell>
          <cell r="M32">
            <v>10090</v>
          </cell>
        </row>
        <row r="33">
          <cell r="D33">
            <v>305302767</v>
          </cell>
          <cell r="E33" t="str">
            <v>DS-D100IKWF</v>
          </cell>
          <cell r="F33" t="str">
            <v>Комплект IP видеодомофона (вызывная панель + монитор)
2Мп IP вызывная панель на одного абонента с ИК-подсветкой до 3м и Wi-Fi
угол обзора 129°, PoE/ 12В DC; Wi-Fi 2.4ГГц; Mifare считыватель (до 2000 пользователей, 10000 карт); WDR; BLC; DNR; 10M/100M Ethernet; 1 реле для замка; RS-485; IP65, -40℃ до 55℃; пластик; накладной монтаж;                                                                                                                                      
7“ IP видеодомофон с WI-FI
Сенсорный 7" TFT LCD экран 1024*600; встроенные микрофон и динамик; слот для SD карты до 32Гб; Wi-Fi 2.4ГГц, тревожные входы/выходы 8/2; RS-485; 10M/100M Ethernet; DC12В/PoE; 10Вт; 0 °C...+55°C; 200 × 140 × 15.1 мм, адаптер в комплекте</v>
          </cell>
          <cell r="G33" t="str">
            <v>EOL на остатки
Замена на 305303921 DS-D100IKWF(B)</v>
          </cell>
          <cell r="H33">
            <v>6</v>
          </cell>
          <cell r="M33">
            <v>26490</v>
          </cell>
        </row>
        <row r="34">
          <cell r="D34">
            <v>305303921</v>
          </cell>
          <cell r="E34" t="str">
            <v>DS-D100IKWF(B)</v>
          </cell>
          <cell r="F34" t="str">
            <v>Комплект IP видеодомофона (вызывная панель + монитор)
2Мп IP вызывная панель на одного абонента с ИК-подсветкой до 3м и Wi-Fi
угол обзора 129°, PoE/ 12В DC; Wi-Fi 2.4ГГц; Mifare считыватель (до 2000 пользователей, 10000 карт); WDR; BLC; DNR; 10M/100M Ethernet; 1 реле для замка; RS-485; IP65, -40℃ до 55℃; пластик; накладной монтаж;                                                                                                                                      
7“ IP видеодомофон с WI-FI
Сенсорный 7" TFT LCD экран 1024*600; встроенные микрофон и динамик; слот для SD карты до 32Гб; Wi-Fi 2.4ГГц, тревожные входы/выходы 8/2; RS-485; 10M/100M Ethernet; DC12В/PoE; 10Вт; 0 °C...+55°C; 200 × 140 × 15.1 мм, адаптер в комплекте</v>
          </cell>
          <cell r="G34" t="str">
            <v>Акция</v>
          </cell>
          <cell r="H34">
            <v>6</v>
          </cell>
          <cell r="I34">
            <v>17842</v>
          </cell>
          <cell r="J34">
            <v>-0.39498134961003728</v>
          </cell>
          <cell r="M34">
            <v>29490</v>
          </cell>
        </row>
        <row r="35">
          <cell r="D35">
            <v>305305042</v>
          </cell>
          <cell r="E35" t="str">
            <v>DS-D200IKWF</v>
          </cell>
          <cell r="F35" t="str">
            <v>Комплект IP видеодомофона (вызывная панель + монитор)
2Мп IP вызывная панель на одного абонента с ИК-подсветкой до 3м
2Мп, Web интерфейс; PoE/ 12В DC; Mifare считыватель (до 2000 пользователей, 10000 карт); WDR; BLC; DNR; ИК-подсветка до 3м; 10M/100M; работа с Hik-Connect, 1 реле для замка; IP65, -40℃ до 53℃; пластик; накладной монтаж                                                                                                                              
4.3“ IP видеодомофон с WI-FI
Сенсорный 4.3" TFT LCD экран 480*272; встроенные микрофон и динамик; Wi-Fi 2.4ГГц;10M/100M Ethernet; DC12В/PoE; 4Вт; -10 °C...+50°C; 120×120×21 мм
2x адаптер и козырек в комплекте.</v>
          </cell>
          <cell r="H35">
            <v>8</v>
          </cell>
          <cell r="K35">
            <v>12245</v>
          </cell>
          <cell r="L35">
            <v>-0.5</v>
          </cell>
          <cell r="M35">
            <v>24490</v>
          </cell>
        </row>
        <row r="36">
          <cell r="D36">
            <v>305304256</v>
          </cell>
          <cell r="E36" t="str">
            <v>DS-D100HKWF</v>
          </cell>
          <cell r="F36" t="str">
            <v>Комплект гибридной видеодомофонии
Включаются устройства:
DS-D100P
VDP-H3212W
1 блок питания 12В
Работа с Hik-Connect</v>
          </cell>
          <cell r="H36">
            <v>8</v>
          </cell>
          <cell r="K36">
            <v>10545</v>
          </cell>
          <cell r="L36">
            <v>-0.5</v>
          </cell>
          <cell r="M36">
            <v>21090</v>
          </cell>
        </row>
        <row r="37">
          <cell r="D37" t="str">
            <v>Код заказа</v>
          </cell>
          <cell r="E37" t="str">
            <v>Модель</v>
          </cell>
          <cell r="F37" t="str">
            <v>Описание</v>
          </cell>
          <cell r="G37" t="str">
            <v>Статус</v>
          </cell>
          <cell r="H37" t="str">
            <v>Кол-во штук в коробке</v>
          </cell>
          <cell r="M37" t="str">
            <v>Рекомендуемая РРЦ*</v>
          </cell>
        </row>
        <row r="38">
          <cell r="F38" t="str">
            <v>Терминалы СКУД</v>
          </cell>
        </row>
        <row r="39">
          <cell r="D39">
            <v>302918074</v>
          </cell>
          <cell r="E39" t="str">
            <v>ACT-T1331</v>
          </cell>
          <cell r="F39" t="str">
            <v>Терминал доступа с распознаванием лиц                                                                          3.97" цветной LCD сенсорный экран; 2Мп; WDR; режим аутентификации лиц: 1:1 или 1:N; дальность распознавания 0.3 м до 1.5 м; скорость распознавания ≤0.2с, до 1000 лиц; 150,000 событий; до 20,000 захваченных изображений; Ethernet 10/100; 1 RS-485 (подключение считывателя); USB; замок; магнитный контакт; кнопка выхода; темпер; Web интерфейс; DC12В, 1.5А; -10 °C...+50°C, пластик</v>
          </cell>
          <cell r="G39" t="str">
            <v>EOL на остатки
Замена на 302918875 ACT-T1343MW</v>
          </cell>
          <cell r="H39">
            <v>8</v>
          </cell>
          <cell r="M39">
            <v>22090</v>
          </cell>
        </row>
        <row r="40">
          <cell r="D40">
            <v>302918075</v>
          </cell>
          <cell r="E40" t="str">
            <v>ACT-T1331W</v>
          </cell>
          <cell r="F40" t="str">
            <v>Терминал доступа с распознаванием лиц и Wi-Fi                                                                         3.97" цветной LCD сенсорный экран; 2Мп; WDR; режим аутентификации лиц: 1:1 или 1:N; дальность распознавания 0.3 м до 1.5 м; скорость распознавания ≤0.2с, до 1000 лиц; 150,000 событий; до 20,000 захваченных изображений; Ethernet 10/100; Wi-Fi 2.4ГГц, 1 RS-485 (подключение считывателя); USB; замок; магнитный контакт; кнопка выхода; темпер; Web интерфейс; DC12В, 1.5А; -10 °C...+50°C, пластик</v>
          </cell>
          <cell r="G40" t="str">
            <v>EOL на остатки
Замена на 302918875 ACT-T1343MW</v>
          </cell>
          <cell r="H40">
            <v>8</v>
          </cell>
          <cell r="M40">
            <v>23090</v>
          </cell>
        </row>
        <row r="41">
          <cell r="D41">
            <v>302918076</v>
          </cell>
          <cell r="E41" t="str">
            <v>ACT-T1341M</v>
          </cell>
          <cell r="F41" t="str">
            <v>Терминал доступа с распознаванием лиц
4.3" цветной LCD сенсорный экран; 2 объектива 2Мп, H.264; WDR; режим аутентификации лиц: 1:1 или 1:N, до 3,000 лиц; до 3,000 карт; 150,000 событий; 
дальность распознавания 0.3м до 1.5м; скорость распознавания ≤0.2с, Ethernet 10/100/1000; RS-485; Wiegand 26/34; USB; замок; магнитный контакт; кнопка выхода; темпер; DC12В, 2А; -30 °C...+60°C; IP65; пластик/металл</v>
          </cell>
          <cell r="G41" t="str">
            <v>EOL на остатки
Замена на 302919026 ACT-T1342MW</v>
          </cell>
          <cell r="H41">
            <v>20</v>
          </cell>
          <cell r="M41">
            <v>25190</v>
          </cell>
        </row>
        <row r="42">
          <cell r="D42">
            <v>302918077</v>
          </cell>
          <cell r="E42" t="str">
            <v>ACT-T1341MF</v>
          </cell>
          <cell r="F42" t="str">
            <v>Терминал доступа с распознаванием лиц и считывателем отпечатков пальцев
4.3" цветной  LCD сенсорный экран; 2 объектива 2Мп, H.264; WDR; режим аутентификации лиц: 1:1 или 1:N, до 3,000 лиц; до 3,000 отпечатков, до 3,000 карт; 150,000 событий; дальность распознавания 0.3м до 1.5м; скорость распознавания ≤0.2с, Ethernet 10/100/1000; RS-485; Wiegand 26/34; USB; замок; магнитный контакт; кнопка выхода; темпер; DC12В, 2А; -30 °C...+60°C; IP65; пластик/металл</v>
          </cell>
          <cell r="G42" t="str">
            <v>EOL на остатки
Замена на 302919024 ACT-T1342MFW</v>
          </cell>
          <cell r="H42">
            <v>20</v>
          </cell>
          <cell r="M42">
            <v>26790</v>
          </cell>
        </row>
        <row r="43">
          <cell r="D43">
            <v>302919026</v>
          </cell>
          <cell r="E43" t="str">
            <v>ACT-T1342MW</v>
          </cell>
          <cell r="F43" t="str">
            <v>Терминал доступа с распознаванием лиц и считывателем (Mifare 1K)
4.3" цветной  LCD сенсорный экран; 2 объектива 2Мп, H.264; WDR; режим аутентификации лиц: 1:1 или 1:N, до 1,500 лиц;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-30 °C...+60°C; IP65; пластик/металл</v>
          </cell>
          <cell r="H43">
            <v>20</v>
          </cell>
          <cell r="M43">
            <v>27290</v>
          </cell>
        </row>
        <row r="44">
          <cell r="D44">
            <v>302919022</v>
          </cell>
          <cell r="E44" t="str">
            <v>ACT-T1342EW</v>
          </cell>
          <cell r="F44" t="str">
            <v>Терминал доступа с распознаванием лиц и считывателем (Em-marine)
4.3" цветной  LCD сенсорный экран; 2 объектива 2Мп, H.264; WDR; режим аутентификации лиц: 1:1 или 1:N, до 1,500 лиц;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-30 °C...+60°C; IP65; пластик/металл</v>
          </cell>
          <cell r="H44">
            <v>20</v>
          </cell>
          <cell r="M44">
            <v>27290</v>
          </cell>
        </row>
        <row r="45">
          <cell r="D45">
            <v>302919024</v>
          </cell>
          <cell r="E45" t="str">
            <v>ACT-T1342MFW</v>
          </cell>
          <cell r="F45" t="str">
            <v>Терминал доступа с распознаванием лиц и считывателем отпечатков пальцев (Mifare 1K)
4.3" цветной  LCD сенсорный экран; 2 объектива 2Мп, H.264; WDR; режим аутентификации лиц: 1:1 или 1:N, до 1,500 лиц; до 3,000 отпечатков,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-30 °C...+60°C; IP65; пластик/металл</v>
          </cell>
          <cell r="H45">
            <v>20</v>
          </cell>
          <cell r="M45">
            <v>29390</v>
          </cell>
        </row>
        <row r="46">
          <cell r="D46">
            <v>302919021</v>
          </cell>
          <cell r="E46" t="str">
            <v>ACT-T1342EFW</v>
          </cell>
          <cell r="F46" t="str">
            <v>Терминал доступа с распознаванием лиц и считывателем отпечатков пальцев (Em-marine)
4.3" цветной  LCD сенсорный экран; 2 объектива 2Мп, H.264; WDR; режим аутентификации лиц: 1:1 или 1:N, до 1,500 лиц; до 3,000 отпечатков,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-30 °C...+60°C; IP65; пластик/металл</v>
          </cell>
          <cell r="H46">
            <v>20</v>
          </cell>
          <cell r="M46">
            <v>29390</v>
          </cell>
        </row>
        <row r="47">
          <cell r="D47">
            <v>302918875</v>
          </cell>
          <cell r="E47" t="str">
            <v>ACT-T1343MW</v>
          </cell>
          <cell r="F47" t="str">
            <v>Терминал доступа с распознаванием лиц и считывателем (Mifare 1K)
4.3" цветной  LCD сенсорный экран; 2 объектива 2Мп, H.264; WDR; режим аутентификации лиц: 1:1 или 1:N, до 1,500 лиц;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-10 °C...+60°C; IP44; пластик/металл</v>
          </cell>
          <cell r="H47">
            <v>18</v>
          </cell>
          <cell r="K47">
            <v>10495</v>
          </cell>
          <cell r="L47">
            <v>-0.5</v>
          </cell>
          <cell r="M47">
            <v>20990</v>
          </cell>
        </row>
        <row r="48">
          <cell r="D48">
            <v>302918871</v>
          </cell>
          <cell r="E48" t="str">
            <v>ACT-T1343EW</v>
          </cell>
          <cell r="F48" t="str">
            <v>Терминал доступа с распознаванием лиц и считывателем (Em-marine)
4.3" цветной  LCD сенсорный экран; 2 объектива 2Мп, H.264; WDR; режим аутентификации лиц: 1:1 или 1:N, до 1,500 лиц;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-10 °C...+60°C; IP44; пластик/металл</v>
          </cell>
          <cell r="H48">
            <v>18</v>
          </cell>
          <cell r="M48">
            <v>20990</v>
          </cell>
        </row>
        <row r="49">
          <cell r="D49">
            <v>302918873</v>
          </cell>
          <cell r="E49" t="str">
            <v>ACT-T1343MFW</v>
          </cell>
          <cell r="F49" t="str">
            <v>Терминал доступа с распознаванием лиц и считывателем отпечатков пальцев (Mifare 1K)
4.3" цветной  LCD сенсорный экран; 2 объектива 2Мп, H.264; WDR; режим аутентификации лиц: 1:1 или 1:N, до 1,500 лиц; до 3,000 отпечатков,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-10 °C...+60°C; IP44; пластик/металл</v>
          </cell>
          <cell r="H49">
            <v>18</v>
          </cell>
          <cell r="K49">
            <v>12095</v>
          </cell>
          <cell r="L49">
            <v>-0.5</v>
          </cell>
          <cell r="M49">
            <v>24190</v>
          </cell>
        </row>
        <row r="50">
          <cell r="D50">
            <v>302918869</v>
          </cell>
          <cell r="E50" t="str">
            <v>ACT-T1343EFW</v>
          </cell>
          <cell r="F50" t="str">
            <v>Терминал доступа с распознаванием лиц и считывателем отпечатков пальцев (Em-marine)
4.3" цветной  LCD сенсорный экран; 2 объектива 2Мп, H.264; WDR; режим аутентификации лиц: 1:1 или 1:N, до 1,500 лиц; до 3,000 отпечатков,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-10 °C...+60°C; IP44; пластик/металл</v>
          </cell>
          <cell r="H50">
            <v>18</v>
          </cell>
          <cell r="K50">
            <v>12095</v>
          </cell>
          <cell r="L50">
            <v>-0.5</v>
          </cell>
          <cell r="M50">
            <v>24190</v>
          </cell>
        </row>
        <row r="51">
          <cell r="D51">
            <v>302921130</v>
          </cell>
          <cell r="E51" t="str">
            <v>ACT-T1805MBW</v>
          </cell>
          <cell r="F51" t="str">
            <v>Антивандальрый Терминал доступа
до 10,000 M1 карт; 100,000 событий; 
Ethernet 10/100; 2.4ГГц WiFi, BLE; 
RS-485(OSDP), Wiegand 26/34; дверный реле х1; кнопка выхода x1; магнитный контакт x1; тревожный вход х2; тревожный выход х1; темпер x1; 
DC12В, 1А; -30 °C...+60°C; IP65, IK08; 
размер 57.7×177× 34.6мм; металл;
Hik-Connect, PC веб, мобиль веб.</v>
          </cell>
          <cell r="H51">
            <v>20</v>
          </cell>
          <cell r="K51">
            <v>8245</v>
          </cell>
          <cell r="L51">
            <v>-0.5</v>
          </cell>
          <cell r="M51">
            <v>16490</v>
          </cell>
        </row>
        <row r="52">
          <cell r="D52">
            <v>302921131</v>
          </cell>
          <cell r="E52" t="str">
            <v>ACT-T1805EBW</v>
          </cell>
          <cell r="F52" t="str">
            <v>Антивандальрый Терминал доступа
до 10,000 EM карт; 100,000 событий; 
Ethernet 10/100; 2.4ГГц WiFi, BLE; 
RS-485(OSDP), Wiegand 26/34; дверный реле х1; кнопка выхода x1; магнитный контакт x1; тревожный вход х2; тревожный выход х1; темпер x1; 
DC12В, 1А; -30 °C...+60°C; IP65, IK08; 
размер 57.7×177× 34.6мм; металл;
Hik-Connect, PC веб, мобиль веб.</v>
          </cell>
          <cell r="H52">
            <v>20</v>
          </cell>
          <cell r="K52">
            <v>8245</v>
          </cell>
          <cell r="L52">
            <v>-0.5</v>
          </cell>
          <cell r="M52">
            <v>16490</v>
          </cell>
        </row>
        <row r="53">
          <cell r="F53" t="str">
            <v>Контроллер доступа</v>
          </cell>
        </row>
        <row r="54">
          <cell r="D54">
            <v>302919016</v>
          </cell>
          <cell r="E54" t="str">
            <v>ACT-C101</v>
          </cell>
          <cell r="F54" t="str">
            <v>Контроллер доступа на 1 дверь
Хранилище: 10000 карт, 50000 событий; uplink интерфейсы: TCP/IP; интерфейсы считывателей: 2 входа Wiegand; тревожные вход/выход 3/2; DC12В; 50Вт; -20 °C...+65°C; размер 285×237×69мм; металл.</v>
          </cell>
          <cell r="H54">
            <v>4</v>
          </cell>
          <cell r="K54">
            <v>7095</v>
          </cell>
          <cell r="L54">
            <v>-0.5</v>
          </cell>
          <cell r="M54">
            <v>14190</v>
          </cell>
        </row>
        <row r="55">
          <cell r="D55">
            <v>302919017</v>
          </cell>
          <cell r="E55" t="str">
            <v>ACT-C102</v>
          </cell>
          <cell r="F55" t="str">
            <v>Контроллер доступа на 2 двери
Хранилище: 10000 карт, 50000 событий; uplink интерфейсы: TCP/IP; интерфейсы считывателей: 4 входа Wiegand; тревожные вход/выход 6/4; DC12В; 100Вт; -20 °C...+65°C; размер 285×237×69мм; металл.</v>
          </cell>
          <cell r="H55">
            <v>4</v>
          </cell>
          <cell r="K55">
            <v>8845</v>
          </cell>
          <cell r="L55">
            <v>-0.5</v>
          </cell>
          <cell r="M55">
            <v>17690</v>
          </cell>
        </row>
        <row r="56">
          <cell r="D56">
            <v>302919018</v>
          </cell>
          <cell r="E56" t="str">
            <v>ACT-C104</v>
          </cell>
          <cell r="F56" t="str">
            <v>Контроллер доступа на 4 двери
Хранилище: 10000 карт, 50000 событий; uplink интерфейсы: TCP/IP; интерфейсы считывателей: 4 входа Wiegand; тревожные вход/выход 12/8; DC12В; 100Вт; -20 °C...+65°C; размер 285×237×69мм; металл.</v>
          </cell>
          <cell r="H56">
            <v>4</v>
          </cell>
          <cell r="M56">
            <v>19290</v>
          </cell>
        </row>
        <row r="57">
          <cell r="D57">
            <v>302921155</v>
          </cell>
          <cell r="E57" t="str">
            <v>ACT-C111</v>
          </cell>
          <cell r="F57" t="str">
            <v>Контроллер доступа на 1 дверь
Хранилище: 10000 карт, 50000 событий; uplink интерфейсы: TCP/IP; 
интерфейсы считывателей: 2 Wiegand, 1 RS485; 
интерфейс входа: 1х магнит контакт, 1х реле, 1x case input;
интерфейс выхода: 1x реле, 4х твевожный реле;
AC100~240В; 50Вт; -20 °C...+65°C; размер 370 x 345 x 90мм; металл.</v>
          </cell>
          <cell r="H57">
            <v>4</v>
          </cell>
          <cell r="K57">
            <v>9990</v>
          </cell>
          <cell r="L57">
            <v>-0.5</v>
          </cell>
          <cell r="M57">
            <v>19980</v>
          </cell>
        </row>
        <row r="58">
          <cell r="D58">
            <v>302921156</v>
          </cell>
          <cell r="E58" t="str">
            <v>ACT-C112</v>
          </cell>
          <cell r="F58" t="str">
            <v>Контроллер доступа на 2 двери
Хранилище: 10000 карт, 50000 событий; uplink интерфейсы: TCP/IP; 
интерфейсы считывателей: 4 Wiegand, 1 RS485; 
интерфейс входа: 2х магнит контакт, 2х реле, 2x case input;
интерфейс выхода: 2x реле, 4х твевожный реле;
AC100~240В; 50Вт; -20 °C...+65°C; размер 370 x 345 x 90мм; металл.</v>
          </cell>
          <cell r="H58">
            <v>4</v>
          </cell>
          <cell r="M58">
            <v>22980</v>
          </cell>
        </row>
        <row r="59">
          <cell r="D59">
            <v>302921157</v>
          </cell>
          <cell r="E59" t="str">
            <v>ACT-C114</v>
          </cell>
          <cell r="F59" t="str">
            <v>Контроллер доступа на 4 двери
Хранилище: 10000 карт, 50000 событий; uplink интерфейсы: TCP/IP; 
интерфейсы считывателей: 4 Wiegand, 1 RS485; 
интерфейс входа: 4х магнит контакт, 4х реле, 3x case input;
интерфейс выхода: 4x реле, 4х твевожный реле;
AC100~240В; 50Вт; -20 °C...+65°C; размер 370 x 345 x 90мм; металл.</v>
          </cell>
          <cell r="H59">
            <v>4</v>
          </cell>
          <cell r="K59">
            <v>12990</v>
          </cell>
          <cell r="L59">
            <v>-0.5</v>
          </cell>
          <cell r="M59">
            <v>25980</v>
          </cell>
        </row>
        <row r="60">
          <cell r="F60" t="str">
            <v>Считыватели и аксессуары СКУД</v>
          </cell>
        </row>
        <row r="61">
          <cell r="D61">
            <v>302918581</v>
          </cell>
          <cell r="E61" t="str">
            <v>ACT-R2102M</v>
          </cell>
          <cell r="F61" t="str">
            <v>Считыватель Mifare карт
Частота считывания 13.56МГц; дальность считывания: &lt;50 мм; поддержка протоколов RS485 и Wiegand (W26/W34); DC12В; 2Вт; -20 °C...+65°C; IP64; размер 121×86.5×14мм; пластик.</v>
          </cell>
          <cell r="H61">
            <v>20</v>
          </cell>
          <cell r="K61">
            <v>2145</v>
          </cell>
          <cell r="L61">
            <v>-0.5</v>
          </cell>
          <cell r="M61">
            <v>4290</v>
          </cell>
        </row>
        <row r="62">
          <cell r="D62">
            <v>302921030</v>
          </cell>
          <cell r="E62" t="str">
            <v>ACT-R2802M</v>
          </cell>
          <cell r="F62" t="str">
            <v>Считыватель Mifare карт
Частота считывания 13.56МГц; дальность считывания: &lt;50 мм; поддержка протоколов Wiegand (W26/W34); DC12В; -20 °C...+65°C; IP65; размер 115.9×43.3×17мм; пластик.</v>
          </cell>
          <cell r="H62">
            <v>20</v>
          </cell>
          <cell r="K62">
            <v>1445</v>
          </cell>
          <cell r="L62">
            <v>-0.5</v>
          </cell>
          <cell r="M62">
            <v>2890</v>
          </cell>
        </row>
        <row r="63">
          <cell r="D63">
            <v>302921031</v>
          </cell>
          <cell r="E63" t="str">
            <v>ACT-R2802E</v>
          </cell>
          <cell r="F63" t="str">
            <v>Считыватель EM карт
Частота считывания 125КГц; дальность считывания: &lt;50 мм; поддержка протоколов Wiegand (W26/W34); DC12В; 2Вт; -20 °C...+65°C; IP65; размер 115.9×43.3×17мм; пластик.</v>
          </cell>
          <cell r="H63">
            <v>20</v>
          </cell>
          <cell r="M63">
            <v>2890</v>
          </cell>
        </row>
        <row r="64">
          <cell r="D64">
            <v>302918582</v>
          </cell>
          <cell r="E64" t="str">
            <v>ACT-B02</v>
          </cell>
          <cell r="F64" t="str">
            <v>Механическая кнопка выхода
3A@DC36В макс.; размер 90×35×28.9мм; панель - алюминиевый сплав, кнопка - металл.</v>
          </cell>
          <cell r="H64">
            <v>130</v>
          </cell>
          <cell r="K64">
            <v>645</v>
          </cell>
          <cell r="L64">
            <v>-0.5</v>
          </cell>
          <cell r="M64">
            <v>1290</v>
          </cell>
        </row>
      </sheetData>
      <sheetData sheetId="20"/>
      <sheetData sheetId="21">
        <row r="49">
          <cell r="E49">
            <v>311315616</v>
          </cell>
          <cell r="F49" t="str">
            <v>2Мп уличная купольная IP-камера с технологией AcuSense
1/2.8" Progressive Scan CMOS; объектив 4мм; угол обзора 84°; 0.0005лк@F1.0; сжатиеH.265/H.265+/H.264/H.264+/MJPEG; тройной поток; 1920 × 1080@25к/с; WDR 120дБ,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аудиовход/выход 1/1; тревожные вход/выход 1/1; 1 RJ45 10M/100M Ethernet; DC12В±25%/PoE(802.3af); 6.5Вт макс; -40 °C...+60 °C; IP67, IK10; вес 0.56кг.</v>
          </cell>
          <cell r="G49">
            <v>27</v>
          </cell>
          <cell r="H49">
            <v>19290</v>
          </cell>
          <cell r="K49">
            <v>9645</v>
          </cell>
          <cell r="L49">
            <v>-0.5</v>
          </cell>
        </row>
        <row r="50">
          <cell r="E50">
            <v>311315160</v>
          </cell>
          <cell r="F50" t="str">
            <v>2Мп уличная купольная IP-камера с LED-подсветкой до 30м и технологией AcuSense
1/2.8" Progressive Scan CMOS; объектив 2.8мм; угол обзора 107°; 0.0005лк@F1.0; сжатие H.265/H.265+/H.264/H.264+/MJPEG; тройной поток; 1920 × 1080@25к/с; WDR 120дБ,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1 RJ45 10M/100M Ethernet; DC12В± 25%/PoE(802.3af); 7Вт макс; -40 °C...+60 °C; IP67; вес 0.7кг.</v>
          </cell>
          <cell r="G50">
            <v>18</v>
          </cell>
          <cell r="H50">
            <v>19290</v>
          </cell>
        </row>
        <row r="51">
          <cell r="E51">
            <v>311315921</v>
          </cell>
          <cell r="F51" t="str">
            <v>2Мп уличная купольная IP-камера с LED-подсветкой до 30м и технологией AcuSense
1/2.8" Progressive Scan CMOS; объектив 4мм; угол обзора 84°; 0.0005лк@F1.0; сжатие H.265/H.265+/H.264/H.264+/MJPEG; тройной поток; 1920 × 1080@25к/с; WDR 120дБ,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1 RJ45 10M/100M Ethernet; DC12В± 25%/PoE(802.3af); 7.6Вт макс; -40 °C...+60 °C; IP67; вес 0.7кг.</v>
          </cell>
          <cell r="G51">
            <v>18</v>
          </cell>
          <cell r="H51">
            <v>19290</v>
          </cell>
        </row>
        <row r="52">
          <cell r="E52">
            <v>311316906</v>
          </cell>
          <cell r="F52" t="str">
            <v>2Мп уличная компактная IP-камера с LED-подсветкой до 30м и технологией AcuSense
1/2.8" Progressive Scan CMOS; объектив 2.8мм; угол обзора 105°; 0.0005лк@F1.0; сжатие H.265/H.265+/H.264/H.264+/MJPEG; тройной поток; 1920 × 1080@25к/с; WDR 120дБ,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аудиовыход/выход 1/1; тревожные вход/выход 1/1; 1 RJ45 10M/100M Ethernet; DC12В± 25%/PoE(802.3af); 7.6Вт макс; -40 °C...+60 °C; IP67; IK08;  вес 0.62кг.</v>
          </cell>
          <cell r="G52">
            <v>24</v>
          </cell>
          <cell r="H52">
            <v>23390</v>
          </cell>
        </row>
        <row r="53">
          <cell r="E53">
            <v>311316895</v>
          </cell>
          <cell r="F53" t="str">
            <v>2Мп уличная компактная IP-камера с LED-подсветкой до 30м и технологией AcuSense
1/2.8" Progressive Scan CMOS; объектив 4мм; угол обзора 84°; 0.0005лк@F1.0; сжатие H.265/H.265+/H.264/H.264+/MJPEG; тройной поток; 1920 × 1080@25к/с; WDR 120дБ,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аудиовыход/выход 1/1; тревожные вход/выход 1/1; 1 RJ45 10M/100M Ethernet; DC12В± 25%/PoE(802.3af); 7.6Вт макс; -40 °C...+60 °C; IP67; IK08;  вес 0.62кг.</v>
          </cell>
          <cell r="G53">
            <v>24</v>
          </cell>
          <cell r="H53">
            <v>23390</v>
          </cell>
        </row>
        <row r="54">
          <cell r="E54">
            <v>311315724</v>
          </cell>
          <cell r="F54" t="str">
            <v>2Мп уличная цилиндрическая IP-камера с LED-подсветкой до 60м и технологией AcuSense
1/2.8" Progressive Scan CMOS; объектив 2.8мм; угол обзора 107°;  0.0005лк@F1.0; сжатие H.265/H.265+/H.264/H.264+/MJPEG; тройной поток; 1920 × 1080,@25к/с; WDR 120дБ, 3D DNR, BLC, ROI; обнаружение движения, обнаружение пересечения линии и вторжения; классификация «человек/ТС»; захват лиц; слот для microSD до 256Гб; 1 RJ45 10M/100M Ethernet; DC12В±25%/PoE(802.3af); 9Вт макс; -40 °C...+60 °C; IP67; вес 1.09кг.</v>
          </cell>
          <cell r="G54">
            <v>9</v>
          </cell>
          <cell r="H54">
            <v>22690</v>
          </cell>
          <cell r="K54">
            <v>11345</v>
          </cell>
          <cell r="L54">
            <v>-0.5</v>
          </cell>
        </row>
        <row r="55">
          <cell r="E55">
            <v>311315725</v>
          </cell>
          <cell r="F55" t="str">
            <v>2Мп уличная цилиндрическая IP-камера с LED-подсветкой до 60м и технологией AcuSense
1/2.8" Progressive Scan CMOS; объектив 4мм; угол обзора 84°; 0.0005лк@F1.0; сжатие H.265/H.265+/H.264/H.264+/MJPEG; тройной поток; 1920 × 1080,@25к/с; WDR 120дБ, 3D DNR, BLC, ROI; обнаружение движения, обнаружение пересечения линии и вторжения; классификация «человек/ТС»; захват лиц; слот для microSD до 256Гб; 1 RJ45 10M/100M Ethernet; DC12В±25%/PoE(802.3af); 9Вт макс; -40 °C...+60 °C; IP67; вес 1.09кг.</v>
          </cell>
          <cell r="G55">
            <v>9</v>
          </cell>
          <cell r="H55">
            <v>22690</v>
          </cell>
        </row>
        <row r="56">
          <cell r="E56">
            <v>311315726</v>
          </cell>
          <cell r="F56" t="str">
            <v>2Мп уличная цилиндрическая IP-камера с LED-подсветкой до 60м и технологией AcuSense
1/2.8" Progressive Scan CMOS; объектив 6мм; угол обзора 55°;  0.0005лк@F1.0; сжатиеH.265/H.265+/H.264/H.264+/MJPEG; тройной поток; 2688 × 1520@25к/с; WDR 120дБ, 3D DNR, BLC, ROI; обнаружение движения, обнаружение пересечения линии и вторжения; классификация «человек/ТС»; захват лиц; слот для microSD до 256Гб; 1 RJ45 10M/100M Ethernet; DC12В±25%/PoE(802.3af); 10.5Вт макс; -40 °C...+60 °C; IP67; вес 1.21кг.</v>
          </cell>
          <cell r="G56">
            <v>9</v>
          </cell>
          <cell r="H56">
            <v>22690</v>
          </cell>
        </row>
        <row r="58">
          <cell r="E58">
            <v>311308266</v>
          </cell>
          <cell r="F58" t="str">
            <v>2Мп уличная купольная IP-камера с HDMI выходом и EXIR-подсветкой до 30м
1/2.8" Progressive Scan CMOS; объектив 2.8мм; угол обзора 108°; механический ИК-фильтр; 0.009лк@F1.6; сжатие H.265/H.264/MJPEG; тройной поток; 1920×1080@50к/с; WDR 120дБ, 3D DNR, BLC, ROI, HLC; Smart видеоаналитика; слот для micro SD до 128Гб; аудиовход/выход 1/1; тревожные вход/выход 1/1; 1 RJ45 10M/100M Ethernet; HDMI выход; DC12В± 25%/PoE(802.3af); 7Вт макс; -40 °C...+60 °C; IK10; вес 0.52кг.</v>
          </cell>
          <cell r="G58">
            <v>27</v>
          </cell>
          <cell r="H58">
            <v>23690</v>
          </cell>
        </row>
        <row r="60">
          <cell r="E60">
            <v>311308264</v>
          </cell>
          <cell r="F60" t="str">
            <v>2Мп уличная купольная IP-камера с HDMI выходом и EXIR-подсветкой до 30м
1/2.8" Progressive Scan CMOS; объектив 4мм; угол обзора 86°; механический ИК-фильтр; 0.009лк@F1.6; сжатие H.265/H.264/MJPEG; тройной поток; 1920×1080@50к/с; WDR 120дБ, 3D DNR, BLC, ROI, HLC; Smart видеоаналитика; слот для micro SD до 128Гб; аудиовход/выход 1/1; тревожные вход/выход 1/1; 1 RJ45 10M/100M Ethernet; HDMI выход; DC12В± 25%/PoE(802.3af); 7Вт макс; -40 °C...+60 °C; IK10; вес 0.52кг.</v>
          </cell>
          <cell r="G60">
            <v>27</v>
          </cell>
          <cell r="H60">
            <v>23690</v>
          </cell>
        </row>
        <row r="61">
          <cell r="E61">
            <v>311308272</v>
          </cell>
          <cell r="F61" t="str">
            <v>2Мп уличная купольная IP-камера с HDMI выходом и EXIR-подсветкой до 30м
1/2.8" Progressive Scan CMOS; объектив 6мм; угол обзора 52°; механический ИК-фильтр; 0.009лк@F1.6; сжатие H.265/H.264/MJPEG; тройной поток; 1920×1080@50к/с; WDR 120дБ, 3D DNR, BLC, ROI, HLC; Smart видеоаналитика; слот для micro SD до 128Гб; аудиовход/выход 1/1; тревожные вход/выход 1/1; 1 RJ45 10M/100M Ethernet; HDMI выход; DC12В± 25%/PoE(802.3af); 7Вт макс; -40 °C...+60 °C; IK10; вес 0.52кг.</v>
          </cell>
          <cell r="G61">
            <v>27</v>
          </cell>
          <cell r="H61">
            <v>23690</v>
          </cell>
        </row>
        <row r="63">
          <cell r="E63">
            <v>311313538</v>
          </cell>
          <cell r="F63" t="str">
            <v>4Мп уличная цилиндрическая IP-камера с EXIR-подсветкой до 40м и технологией AcuSense
1/3" Progressive Scan CMOS; объектив 2.8мм; угол обзора 103°; механический ИК-фильтр; 0.005лк@F1.6; сжатие H.265/H.265+/H.264/H.264+/MJPEG; тройной поток;  2688×1520@25к/с; WDR 120дБ, 3D DNR, BLC, ROI, слот для microSD до 128Гб; встроенный микрофон; обнаружение движения, вторжения в область и пересечения линии; классификация «человек/ТС»; 1 RJ45 10M/100M Ethernet; DC12В± 25%/PoE(802.3af); 7Вт макс; -40 °C...+60 °C; IP67; вес 0.49кг.</v>
          </cell>
          <cell r="G63">
            <v>18</v>
          </cell>
          <cell r="H63">
            <v>20490</v>
          </cell>
        </row>
        <row r="64">
          <cell r="E64">
            <v>311326530</v>
          </cell>
          <cell r="F64" t="str">
            <v>4Мп уличная цилиндрическая IP-камера с EXIR-подсветкой до 40м и технологией AcuSense
1/2.9" Progressive Scan CMOS; объектив 2.8мм; угол обзора 104°; механический ИК-фильтр; 0.005лк@F1.6; сжатие H.265/H.265+/H.264/H.264+/MJPEG; тройной поток;  2688×1520@25к/с; WDR 120дБ, 3D DNR, BLC, ROI, слот для microSD до 512Гб; встроенный микрофон; обнаружение движения, вторжения в область и пересечения линии; классификация «человек/ТС»; 1 RJ45 10M/100M Ethernet; DC12В± 25%/PoE(802.3af); 7.5Вт макс; -30 °C...+60 °C; IP67; вес 0.51кг.</v>
          </cell>
          <cell r="G64">
            <v>18</v>
          </cell>
          <cell r="H64">
            <v>21490</v>
          </cell>
        </row>
        <row r="65">
          <cell r="E65">
            <v>311314772</v>
          </cell>
          <cell r="F65" t="str">
            <v>4Мп уличная цилиндрическая IP-камера с EXIR-подсветкой до 40м и технологией AcuSense
1/3" Progressive Scan CMOS; объектив 2.8мм; угол обзора 103°; механический ИК-фильтр; 0.005лк@F1.6; сжатие H.265/H.265+/H.264/H.264+/MJPEG; тройной поток;  2688×1520@25к/с; WDR 120дБ, 3D DNR, BLC, ROI, слот для microSD до 128Гб; встроенный микрофон; обнаруже ние движения, вторжения в область и пересечения линии; классификация «человек/ТС»; 1 RJ45 10M/100M Ethernet; DC12В± 25%/PoE(802.3af); 7Вт макс; -40 °C...+60 °C; IP67; вес 0.49кг.</v>
          </cell>
          <cell r="G65">
            <v>18</v>
          </cell>
          <cell r="H65">
            <v>20490</v>
          </cell>
        </row>
        <row r="66">
          <cell r="E66">
            <v>311326947</v>
          </cell>
          <cell r="F66" t="str">
            <v>4Мп уличная цилиндрическая IP-камера с гибридной Smart подсветкой до 40м  и технологией SharpSense
1/2.9" Progressive Scan CMOS; объектив 2.8мм; угол обзора 104°; механический ИК-фильтр; 0.005лк@F1.6; сжатие H.265/H.265+/H.264/H.264+/MJPEG; тройной поток; 2688 × 1520@25к/с;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v>
          </cell>
          <cell r="H66">
            <v>21490</v>
          </cell>
        </row>
        <row r="67">
          <cell r="E67">
            <v>311313539</v>
          </cell>
          <cell r="F67" t="str">
            <v>4Мп уличная цилиндрическая IP-камера с EXIR-подсветкой до 40м и технологией AcuSense
1/3" Progressive Scan CMOS; объектив 4мм; угол обзора 84°; механический ИК-фильтр; 0.005лк@F1.6; сжатие H.265/H.265+/H.264/H.264+/MJPEG; тройной поток;  2688×1520@25к/с; WDR 120дБ, 3D DNR, BLC, ROI, слот для microSD до 128Гб; встроенный микрофон; обнаружение движения, вторжения в область и пересечения линии; классификация «человек/ТС»; 1 RJ45 10M/100M Ethernet; DC12В± 25%/PoE(802.3af); 7Вт макс; -40 °C...+60 °C; IP67; вес 0.49кг.</v>
          </cell>
          <cell r="G67">
            <v>18</v>
          </cell>
          <cell r="H67">
            <v>20490</v>
          </cell>
        </row>
        <row r="68">
          <cell r="E68">
            <v>311326531</v>
          </cell>
          <cell r="F68" t="str">
            <v>4Мп уличная цилиндрическая IP-камера с EXIR-подсветкой до 40м и технологией AcuSense
1/3" Progressive Scan CMOS; объектив 4мм; угол обзора 84°; механический ИК-фильтр; 0.005лк@F1.6; сжатие H.265/H.265+/H.264/H.264+/MJPEG; тройной поток;  2688×1520@25к/с; WDR 120дБ, 3D DNR, BLC, ROI, слот для microSD до 512Гб; встроенный микрофон; обнаружение движения, вторжения в область и пересечения линии; классификация «человек/ТС»; 1 RJ45 10M/100M Ethernet; DC12В± 25%/PoE(802.3af); 7.5Вт макс; -30 °C...+60 °C; IP67; вес 0.51кг.</v>
          </cell>
          <cell r="G68">
            <v>18</v>
          </cell>
          <cell r="H68">
            <v>21490</v>
          </cell>
        </row>
        <row r="69">
          <cell r="E69">
            <v>311313540</v>
          </cell>
          <cell r="F69" t="str">
            <v>4Мп уличная цилиндрическая IP-камера с EXIR-подсветкой до 40м и технологией AcuSense
1/3" Progressive Scan CMOS; объектив 6мм; угол обзора 52°; механический ИК-фильтр; 0.005лк@F1.6; сжатие H.265/H.265+/H.264/H.264+/MJPEG; тройной поток; 2688×1520@25к/с; WDR 120дБ, 3D DNR, BLC, ROI, слот для microSD до 128Гб; встроенный микрофон; обнаружение движения, вторжения в область и пересечения линии; классификация «человек/ТС»; 1 RJ45 10M/100M Ethernet; DC12В± 25%/PoE(802.3af); 7Вт макс; -40 °C...+60 °C; IP67; вес 0.49кг.</v>
          </cell>
          <cell r="G69">
            <v>18</v>
          </cell>
          <cell r="H69">
            <v>20490</v>
          </cell>
        </row>
        <row r="70">
          <cell r="E70">
            <v>311326532</v>
          </cell>
          <cell r="F70" t="str">
            <v>4Мп уличная цилиндрическая IP-камера с гибридной Smart подсветкой до 40м  и технологией SharpSense
1/2.9" Progressive Scan CMOS; объектив 6мм; угол обзора 52°; механический ИК-фильтр; 0.005лк@F1.6; сжатие H.265/H.265+/H.264/H.264+/MJPEG; тройной поток; 2688 × 1520@25к/с;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v>
          </cell>
          <cell r="H70">
            <v>21490</v>
          </cell>
        </row>
        <row r="71">
          <cell r="E71">
            <v>311322028</v>
          </cell>
          <cell r="F71" t="str">
            <v>Разрешение: 4.0MP 2560×1440@20к/с | Битрейт: 32Кб/с~8Мб/с | Кодек: H.265+/H.265/H.264+/H.264/MJPEG/G.711u/G.711a/G.722.1/MP2L2 | Количество потоков: 2 | Интерфейс: Ethernet 1×RJ45 10M/100Mbps / Аудио 1×Микрофон / Питание 1×NP Ø5.5мм | Объектив: Фиксированный f2.8мм / Угол обзора 98° / 16X Цифровой Зум | Подсветка: Smart ИК/Белая до 30м. | Светочувствительность: 0.005 Люкс | День/Ночь | ИК Фильтр | 3D DNR Подавление Видео-Шумов | ENF Подавление аудио-шумов | WDR 120дБ Широкий динамический диапазон | HLC/BLC Компенсация засветки | AGC Авто. Регулировка усиления | ROI Регион интереса | Функции: Движение в кадре / Фильтр ложных тревог по классификации целей | Доступ с мобильных устройств | Протокол: Hikvision/ONVIF/ISAPI/SDK | Материал: Пластик/Металл | Степень защиты: IP67 | Питание: DC 12V ±25% 0.4A 5.0W / PoE IEEE 802.3af | Температура: -30°C...+60°C | Вес: 0.27кг | Размер: 170.8×66×69.1мм</v>
          </cell>
          <cell r="H71">
            <v>11555</v>
          </cell>
        </row>
        <row r="72">
          <cell r="E72">
            <v>311322068</v>
          </cell>
          <cell r="F72" t="str">
            <v>Разрешение: 4.0МР 2560×1440@20к/с | Битрейт: 32Кб/с~8Мб/с | Кодек: H.265+/H.265/H.264+/H.264/MJPEG/G.711u/G.711a/G.722.1/MP2L2 | Количество потоков: 2 | Интерфейс: Ethernet 1×RJ45 10M/100Mbps / Аудио 1×Микрофон / Питание 1×NP Ø5.5мм | Объектив: Фиксированный f2.8мм / Угол обзора 98° / 16X Цифровой Зум | Подсветка: Smart ИК/Белая до 30м. | Светочувствительность: 0.005 Люкс | День/Ночь | ИК Фильтр | 3D DNR Подавление Видео-Шумов | ENF Подавление аудио-шумов | WDR 120дБ Широкий динамический диапазон | HLC/BLC Компенсация засветки | AGC Авто. Регулировка усиления | ROI Регион интереса | Функции: Движение в кадре / Фильтр ложных тревог по классификации целей | Доступ с мобильных устройств | Протокол: Hikvision/ONVIF/ISAPI/SDK | Материал: Пластик/Металл | Степень защиты: IP67/IK08 | Питание: DC 12V ±25% 0.5A 6.0W / PoE IEEE 802.3af | Температура: -30°C...+60°C | Вес: 0.55кг | Размер: Ø121.4×97.7мм</v>
          </cell>
          <cell r="H72">
            <v>13170</v>
          </cell>
        </row>
        <row r="73">
          <cell r="E73">
            <v>311313651</v>
          </cell>
          <cell r="F73" t="str">
            <v>4Мп уличная купольная IP-камера с EXIR-подсветкой до 30м и технологией AcuSense
1/3" Progressive Scan CMOS; объектив 2,8мм; угол обзора 103°;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6.5Вт макс; -40 °C...+60 °C; IP67; IK10; вес 0.53кг.</v>
          </cell>
          <cell r="G73">
            <v>24</v>
          </cell>
          <cell r="H73">
            <v>20490</v>
          </cell>
        </row>
        <row r="74">
          <cell r="E74">
            <v>311314423</v>
          </cell>
          <cell r="F74" t="str">
            <v>4Мп уличная купольная IP-камера с EXIR-подсветкой до 30м и технологией AcuSense
1/3" Progressive Scan CMOS; объектив 2,8мм; угол обзора 103°;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6.5Вт макс; -40 °C...+60 °C; IP67; IK10; вес 0.53кг.</v>
          </cell>
          <cell r="G74">
            <v>24</v>
          </cell>
          <cell r="H74">
            <v>20490</v>
          </cell>
        </row>
        <row r="75">
          <cell r="E75">
            <v>311326207</v>
          </cell>
          <cell r="F75" t="str">
            <v>4Мп уличная купольная IP-камера с гибридной Smart подсветкой до 30м  и технологией SharpSense
1/2.9" Progressive Scan CMOS; объектив 2.8мм; угол обзора 104°;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8.5Вт макс; -40 °C...+60 °C; IP67; IK10; вес 0.6кг.</v>
          </cell>
          <cell r="H75">
            <v>21490</v>
          </cell>
        </row>
        <row r="76">
          <cell r="E76">
            <v>311313652</v>
          </cell>
          <cell r="F76" t="str">
            <v>4Мп уличная купольная IP-камера с EXIR-подсветкой до 30м и технологией AcuSense
1/3" Progressive Scan CMOS; объектив 4мм; угол обзора 84°;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6.5Вт макс; -40 °C...+60 °C; IP67; IK10; вес 0.53кг.</v>
          </cell>
          <cell r="G76">
            <v>24</v>
          </cell>
          <cell r="H76">
            <v>20490</v>
          </cell>
        </row>
        <row r="77">
          <cell r="E77">
            <v>311325971</v>
          </cell>
          <cell r="F77" t="str">
            <v>4Мп уличная купольная IP-камера с гибридной Smart подсветкой до 30м  и технологией SharpSense
1/2.9" Progressive Scan CMOS; объектив 4мм; угол обзора 84°;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8.5Вт макс; -40 °C...+60 °C; IP67; IK10; вес 0.6кг.</v>
          </cell>
          <cell r="H77">
            <v>21490</v>
          </cell>
        </row>
        <row r="78">
          <cell r="E78">
            <v>311313653</v>
          </cell>
          <cell r="F78" t="str">
            <v>4Мп уличная купольная IP-камера с EXIR-подсветкой до 30м и технологией AcuSense
1/3" Progressive Scan CMOS; объектив 2.8мм; угол обзора 103°; механический ИК-фильтр; 0.005лк@F1.6; сжатие H.265/H.265+/H.264/H.264+/MJPEG; тройной поток; 2688 × 1520@25к/с; WDR 120дБ, 3D DNR, BLC, ROI; обнаружение движения, вторжения в область и пересечения линии; классификация «человек/ТС»; слот для microSD до 256Гб; встроенный микрофон; 1 RJ45 10M/100M Ethernet; DC12В± 25%/PoE(802.3af); 6.5Вт макс; -40 °C...+60 °C; IP67; IK10; вес 0.57кг.</v>
          </cell>
          <cell r="G78">
            <v>27</v>
          </cell>
          <cell r="H78">
            <v>20490</v>
          </cell>
        </row>
        <row r="79">
          <cell r="E79">
            <v>311325969</v>
          </cell>
          <cell r="F79" t="str">
            <v>4Мп уличная купольная IP-камера с EXIR-подсветкой до 30м и технологией AcuSense
1/2.9" Progressive Scan CMOS; объектив 2.8мм; угол обзора 104°; механический ИК-фильтр; 0.005лк@F1.6; сжатие H.265/H.265+/H.264/H.264+/MJPEG; тройной поток; 2688 × 1520@25к/с; WDR 120дБ, 3D DNR, BLC, ROI; обнаружение движения, вторжения в область и пересечения линии; классификация «человек/ТС»; слот для microSD до 512Гб; встроенный микрофон; 1 RJ45 10M/100M Ethernet; DC12В± 25%/PoE(802.3af); 8.5Вт макс; -40 °C...+60 °C; IP67; IK10; вес 0.60кг.</v>
          </cell>
          <cell r="G79">
            <v>27</v>
          </cell>
          <cell r="H79">
            <v>21490</v>
          </cell>
        </row>
        <row r="80">
          <cell r="E80">
            <v>311313654</v>
          </cell>
          <cell r="F80" t="str">
            <v>4Мп уличная купольная IP-камера с EXIR-подсветкой до 30м и технологией AcuSense
1/3" Progressive Scan CMOS; объектив 4мм; угол обзора 84°; механический ИК-фильтр; 0.005лк@F1.6; сжатие H.265/H.265+/H.264/H.264+/MJPEG; тройной поток; 2688 × 1520@25к/с; WDR 120дБ, 3D DNR, BLC, ROI; обнаружение движения, вторжения в область и пересечения линии; классификация «человек/ТС»; слот для microSD до 256Гб; встроенный микрофон; 1 RJ45 10M/100M Ethernet; DC12В± 25%/PoE(802.3af); 6.5Вт макс; -30 °C...+60 °C; IP67; IK10; вес 0.57кг.</v>
          </cell>
          <cell r="G80">
            <v>27</v>
          </cell>
          <cell r="H80">
            <v>20490</v>
          </cell>
        </row>
        <row r="81">
          <cell r="E81">
            <v>311309711</v>
          </cell>
          <cell r="F81" t="str">
            <v>4Мп внутренняя IP-камера с EXIR-подсветкой до 10м
1/2.7" Progressive Scan CMOS; объектив 1.68мм; угол обзора 180°; механический ИК-фильтр; 0.028лк@F2.0; сжатие H.265/H.265+/H.264/H.264+/MJPEG; двойной поток; 2688 × 1520@25к/с; WDR 120дБ, 3D DNR, BLC, ROI; обнаружение движения, оставленных/унесенных предметов, вторжения в область и пересечения линии; слот для microSD до 256Гб; 1 RJ45 10M/100M Ethernet; DC12В± 25%/PoE(802.3af); 7.5Вт макс; -10 °C...+40 °C; вес 0.52кг.</v>
          </cell>
          <cell r="G81">
            <v>27</v>
          </cell>
          <cell r="H81">
            <v>24090</v>
          </cell>
        </row>
        <row r="82">
          <cell r="F82" t="str">
            <v>Разрешение: 4.0МР 3040×1368@25к/с | Битрейт: 32Кб/с~8Мб/с | Кодек: H.265+/H.265/H.264+/H.264/MJPEG/G.711/G.722.1/MP2L2 | Количество потоков: 2 | Интерфейс: Ethernet 1×RJ45 10M/100Mbps / Аудио 1×Микрофон/1×Динамик / 1×Вход/1×Выход / Сигнальный 1×Вход/1×Выход / 1×MicroSD Карта памяти до 256Gb | Объектив: Фиксированный f2.8мм / Угол обзора 180° / 16X Цифровой Зум | Подсветка: Smart ИК до 30м. | Светочувствительность: 0.003 Люкс | День/Ночь | ИК Фильтр | 3D DNR Подавление видео-шумов | WDR 120дБ Широкий динамический диапазон | HLC/BLC Компенсация засветки | AGC Авто. Регулировка усиления | ROI Регион интереса | SVC Данные в видеопотоке | ANR Гарантированное сетевое хранение | NAS Поддержка сетевого хранилища | Оповещение: Визуальный стробоскоп + Звуковая сирена при нештатных ситуациях | Smart Функции: Движение в кадре / Пересечение линии / Вторжение в зону / Вход/Выход из области | Smart технология: AcuSense | Доступ с мобильных устройств | Протокол: Hikvision/ONVIF/ISAPI/SDK | Reset Кнопка сброса настроек | Цвет: Белый | Материал: Металл | Степень защиты: IP67 | Питание: DC 12V ±25% 10.5W / PoE IEEE 802.3af | Температура: -30°C...+60°C | Вес: 0.94кг | Размер: Ø140×145.6мм</v>
          </cell>
          <cell r="H82">
            <v>24090</v>
          </cell>
        </row>
        <row r="83">
          <cell r="E83">
            <v>311320488</v>
          </cell>
          <cell r="F83" t="str">
            <v>Разрешение: 4.0МР 3040×1368@25к/с | Битрейт: 32Кб/с~8Мб/с | Кодек: H.265+/H.265/H.264+/H.264/MJPEG/G.711/G.722.1/MP2L2 | Количество потоков: 2 | Интерфейс: Ethernet 1×RJ45 10M/100Mbps / Аудио 1×Микрофон/1×Динамик / 1×Вход/1×Выход / Сигнальный 1×Вход/1×Выход / 1×MicroSD Карта памяти до 256Gb | Объектив: Фиксированный f2.8мм / Угол обзора 180° / 16X Цифровой Зум | Подсветка: Smart ИК до 30м. | Светочувствительность: 0.003 Люкс | День/Ночь | ИК Фильтр | 3D DNR Подавление видео-шумов | WDR 120дБ Широкий динамический диапазон | HLC/BLC Компенсация засветки | AGC Авто. Регулировка усиления | ROI Регион интереса | SVC Данные в видеопотоке | ANR Гарантированное сетевое хранение | NAS Поддержка сетевого хранилища | Оповещение: Визуальный стробоскоп + Звуковая сирена при нештатных ситуациях | Smart Функции: Движение в кадре / Пересечение линии / Вторжение в зону / Вход/Выход из области | Smart технология: AcuSense | Доступ с мобильных устройств | Протокол: Hikvision/ONVIF/ISAPI/SDK | Reset Кнопка сброса настроек | Цвет: Белый | Материал: Металл | Степень защиты: IP67 | Питание: DC 12V ±25% 10.5W / PoE IEEE 802.3af | Температура: -30°C...+60°C | Вес: 0.94кг | Размер: Ø140×145.6мм</v>
          </cell>
          <cell r="H83">
            <v>24090</v>
          </cell>
        </row>
        <row r="84">
          <cell r="E84">
            <v>311316102</v>
          </cell>
          <cell r="F84" t="str">
            <v>4Мп компактная IP-камера с EXIR-подсветкой до 10м и технологией AcuSense
1/3" Progressive Scan CMOS; объектив 2мм; угол обзора 128.4°; механический ИК-фильтр; 0.008лк@F2.0;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встроенные микрофон и динамик; PIR-датчик; 1 RJ45 10M/100M Ethernet; DC12В± 25%/PoE(802.3af); 6.8Вт макс; -10 °C...+40 °C; вес 0.120кг.</v>
          </cell>
          <cell r="G84">
            <v>30</v>
          </cell>
          <cell r="H84">
            <v>20490</v>
          </cell>
        </row>
        <row r="85">
          <cell r="E85">
            <v>311316104</v>
          </cell>
          <cell r="F85" t="str">
            <v>4Мп компактная IP-камера с EXIR-подсветкой до 10м и технологией AcuSense
1/3" Progressive Scan CMOS; объектив 2.8мм; угол обзора 104.3°;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встроенные микрофон и динамик; PIR-датчик; 1 RJ45 10M/100M Ethernet; DC12В± 25%/PoE(802.3af); 6.8Вт макс; -10 °C...+40 °C; вес 0.120кг.</v>
          </cell>
          <cell r="G85">
            <v>30</v>
          </cell>
          <cell r="H85">
            <v>20490</v>
          </cell>
        </row>
        <row r="86">
          <cell r="E86">
            <v>311316103</v>
          </cell>
          <cell r="F86" t="str">
            <v>4Мп компактная IP-камера с EXIR-подсветкой до 10м и технологией AcuSense
1/3" Progressive Scan CMOS; объектив 4мм; угол обзора 83.7°;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встроенные микрофон и динамик; PIR-датчик; 1 RJ45 10M/100M Ethernet; DC12В± 25%/PoE(802.3af); 6.8Вт макс; -10 °C...+40 °C; вес 0.120кг.</v>
          </cell>
          <cell r="G86">
            <v>30</v>
          </cell>
          <cell r="H86">
            <v>20490</v>
          </cell>
        </row>
        <row r="87">
          <cell r="E87">
            <v>311313506</v>
          </cell>
          <cell r="F87" t="str">
            <v>4Мп компактная IP-камера с W-Fi и EXIR-подсветкой до 10м 
1/3" Progressive Scan CMOS; объектив 2.8мм; угол обзора 98°; механический ИК-фильтр; 0.01лк@F1.2; сжатие H.265/H.265+/H.264/H.264+/MJPEG; тройной поток; 2688×1520@25к/с; WDR 120дБ, 3D DNR, BLC, ROI; обнаружение пересечения линии, вторжения в область, антисаботаж; слот для microSD до 128Гб; встроенные микрофон и динамик; PIR-датчик; 1 RJ45 10M/100M самонастраивающийся Ethernet порт; DC12В± 25%/PoE(802.3af); 7Вт макс; -10 °C...+40 °C; вес 0.128кг.</v>
          </cell>
          <cell r="G87">
            <v>30</v>
          </cell>
          <cell r="H87">
            <v>20490</v>
          </cell>
        </row>
        <row r="88">
          <cell r="E88">
            <v>12082401</v>
          </cell>
          <cell r="F88" t="str">
            <v>4Мп компактная IP-камера с W-Fi и EXIR-подсветкой до 10м 
1/3" Progressive Scan CMOS; объектив 2.8мм; угол обзора 98°; механический ИК-фильтр; 0.01лк@F1.2; сжатие H.265/H.265+/H.264/H.264+/MJPEG; тройной поток; 2688×1520@25к/с; WDR 120дБ, 3D DNR, BLC, ROI; обнаружение пересечения линии, вторжения в область, антисаботаж; слот для microSD до 128Гб; встроенные микрофон и динамик; PIR-датчик; 1 RJ45 10M/100M самонастраивающийся Ethernet порт; DC12В± 25%/PoE(802.3af); 7Вт макс; -10 °C...+40 °C; вес 0.128кг.</v>
          </cell>
          <cell r="H88">
            <v>20490</v>
          </cell>
          <cell r="K88">
            <v>10245</v>
          </cell>
          <cell r="L88">
            <v>-0.5</v>
          </cell>
        </row>
        <row r="89">
          <cell r="E89">
            <v>311313508</v>
          </cell>
          <cell r="F89" t="str">
            <v>4Мп компактная IP-камера с W-Fi и EXIR-подсветкой до 10м 
1/3" Progressive Scan CMOS; объектив 4мм; угол обзора 78°; механический ИК-фильтр; 0.01лк@F1.2; сжатие H.265/H.265+/H.264/H.264+/MJPEG; тройной поток; 2688×1520@25к/с; WDR 120дБ, 3D DNR, BLC, ROI; обнаружение пересечения линии, вторжения в область, антисаботаж; слот для microSD до 128Гб; встроенные микрофон и динамик; PIR-датчик; 1 RJ45 10M/100M самонастраивающийся Ethernet порт; DC12В± 25%/PoE(802.3af); 7Вт макс; -10 °C...+40 °C; вес 0.128кг.</v>
          </cell>
          <cell r="G89">
            <v>30</v>
          </cell>
          <cell r="H89">
            <v>20490</v>
          </cell>
        </row>
        <row r="90">
          <cell r="E90">
            <v>311318087</v>
          </cell>
          <cell r="F90" t="str">
            <v>4Мп уличная компактная IP-камера с EXIR-подсветкой до 30м и технологией AcuSense
1/3" Progressive Scan CMOS; объектив 2.8мм; угол обзора 104.3°;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v>
          </cell>
          <cell r="G90">
            <v>24</v>
          </cell>
          <cell r="H90">
            <v>22190</v>
          </cell>
        </row>
        <row r="91">
          <cell r="E91">
            <v>311327198</v>
          </cell>
          <cell r="F91" t="str">
            <v>4Мп уличная компактная IP-камера с EXIR-подсветкой до 30м и технологией AcuSense
1/3" Progressive Scan CMOS; объектив 2.8мм; угол обзора 104.3°;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v>
          </cell>
          <cell r="H91">
            <v>22190</v>
          </cell>
        </row>
        <row r="92">
          <cell r="E92">
            <v>311318137</v>
          </cell>
          <cell r="F92" t="str">
            <v>4Мп уличная компактная IP-камера с EXIR-подсветкой до 30м и технологией AcuSense
1/3" Progressive Scan CMOS; объектив 2.8мм; угол обзора 104.3°;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v>
          </cell>
          <cell r="G92">
            <v>24</v>
          </cell>
          <cell r="H92">
            <v>22190</v>
          </cell>
        </row>
        <row r="93">
          <cell r="E93">
            <v>311318088</v>
          </cell>
          <cell r="F93" t="str">
            <v>4Мп уличная компактная IP-камера с EXIR-подсветкой до 30м и технологией AcuSense
1/3" Progressive Scan CMOS; объектив 4мм; угол обзора 83.7°;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v>
          </cell>
          <cell r="G93">
            <v>24</v>
          </cell>
          <cell r="H93">
            <v>22190</v>
          </cell>
        </row>
        <row r="94">
          <cell r="F94" t="str">
            <v>4Мп уличная компактная IP-камера с Wi-Fi и EXIR-подсветкой до 30м и технологией AcuSense
1/3" Progressive Scan CMOS; объектив 2.8мм; угол обзора 104.3°;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v>
          </cell>
          <cell r="H94">
            <v>23590</v>
          </cell>
        </row>
        <row r="95">
          <cell r="E95">
            <v>311316901</v>
          </cell>
          <cell r="F95" t="str">
            <v>4Мп уличная компактная IP-камера с Wi-Fi и EXIR-подсветкой до 30м и технологией AcuSense
1/3" Progressive Scan CMOS; объектив 2.8мм; угол обзора 104.3°;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v>
          </cell>
          <cell r="G95">
            <v>24</v>
          </cell>
          <cell r="H95">
            <v>23590</v>
          </cell>
        </row>
        <row r="96">
          <cell r="E96">
            <v>311316863</v>
          </cell>
          <cell r="F96" t="str">
            <v>4Мп уличная компактная IP-камера с Wi-Fi, EXIR-подсветкой до 30м и технологией AcuSense
1/3" Progressive Scan CMOS; объектив 4мм; угол обзора 83.7°;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v>
          </cell>
          <cell r="G96">
            <v>24</v>
          </cell>
          <cell r="H96">
            <v>23590</v>
          </cell>
        </row>
        <row r="97">
          <cell r="E97">
            <v>311317004</v>
          </cell>
          <cell r="F97" t="str">
            <v>4Мп компактная купольная IP-камера с технологией AcuSense
1/3" Progressive Scan CMOS; объектив 2.8мм; угол обзора 103°; механический ИК-фильтр; 0.005лк@F1.6; сжатие H.265/H.265+/H.264/H.264+/MJPEG; тройной поток; 2688×1520@25к/с;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4.2Вт макс; -10 °C...+50 °C; вес 0.325кг.</v>
          </cell>
          <cell r="G97">
            <v>24</v>
          </cell>
          <cell r="H97">
            <v>20490</v>
          </cell>
        </row>
        <row r="98">
          <cell r="E98">
            <v>311317005</v>
          </cell>
          <cell r="F98" t="str">
            <v>4Мп компактная купольная IP-камера с технологией AcuSense
1/3" Progressive Scan CMOS; объектив 4мм; угол обзора 84°; механический ИК-фильтр; 0.005лк@F1.6; сжатие H.265/H.265+/H.264/H.264+/MJPEG; тройной поток; 2688×1520@25к/с;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4.2Вт макс; -10 °C...+50 °C; вес 0.325кг.</v>
          </cell>
          <cell r="G98">
            <v>24</v>
          </cell>
          <cell r="H98">
            <v>20490</v>
          </cell>
        </row>
        <row r="99">
          <cell r="E99">
            <v>311312061</v>
          </cell>
          <cell r="F99" t="str">
            <v>4Мп уличная цилиндрическая IP-камера с EXIR-подсветкой до 60м и технологией AcuSense
1/3" Progressive Scan CMOS; моторизированный вариообъектив 2.8-12мм; угол обзора 95.8°~29.2°; механический ИК-фильтр; 0.005лк@F1.6; сжатие H.265/H.265+/H.264/H.264+/MJPEG; тройной поток; 2688×1440@25к/с;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15Вт макс; -40 °C...+60 °C; IP67; IK10, вес 1.39кг.</v>
          </cell>
          <cell r="G99">
            <v>9</v>
          </cell>
          <cell r="H99">
            <v>34890</v>
          </cell>
        </row>
        <row r="100">
          <cell r="E100">
            <v>311326119</v>
          </cell>
          <cell r="F100" t="str">
            <v>4Мп уличная цилиндрическая IP-камера с EXIR-подсветкой до 60м и технологией AcuSense
1/3" Progressive Scan CMOS; моторизированный вариообъектив 2.8-12мм; угол обзора 102.4°~31.2°; механический ИК-фильтр; 0.005лк@F1.6; сжатие H.265/H.265+/H.264/H.264+/MJPEG; тройной поток; 2688×1440@25к/с; WDR 120дБ, 3D DNR, BLC, ROI; обнаружение движения, вторжения в область и пересечения линии; классификация «человек/ТС»; слот для microSD до 512Гб; аудиовход/выход 1/1; тревожные вход/выход 1/1; 1 RJ45 10M/100M Ethernet; DC12В± 25%/PoE(802.3af); 15Вт макс; -30 °C...+60 °C; IP67; IK10, вес 1.53кг.</v>
          </cell>
          <cell r="G100">
            <v>9</v>
          </cell>
          <cell r="H100">
            <v>36590</v>
          </cell>
          <cell r="I100">
            <v>21222.199999999997</v>
          </cell>
          <cell r="J100">
            <v>-0.42000000000000004</v>
          </cell>
        </row>
        <row r="101">
          <cell r="E101">
            <v>311313608</v>
          </cell>
          <cell r="F101" t="str">
            <v>4Мп уличная купольная IP-камера с EXIR-подсветкой до 40м и технологией AcuSense
1/3" Progressive Scan CMOS; моторизированный вариообъектив 2.8-12мм; угол обзора 95.8°~29.2°; механический ИК-фильтр; 0.005лк@F1.6; сжатие H.265/H.265+/H.264/H.264+/MJPEG; тройной поток; 2688×1440@25к/с;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12Вт макс; -40 °C...+60 °C; IP67; IK10; вес 0,88кг.</v>
          </cell>
          <cell r="G101">
            <v>8</v>
          </cell>
          <cell r="H101">
            <v>34890</v>
          </cell>
        </row>
        <row r="102">
          <cell r="E102">
            <v>311326200</v>
          </cell>
          <cell r="F102" t="str">
            <v>4Мп уличная купольная IP-камера с гибридной Smart подсветкой до 40м и технологией SharpSense
1/3" Progressive Scan CMOS; моторизованный вариообъектив 2.8-12мм; угол обзора 102.4°~31.2°;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12,5Вт макс; -40 °C...+60 °C; IP67; IK10; вес 0,62кг.</v>
          </cell>
          <cell r="H102">
            <v>36590</v>
          </cell>
        </row>
        <row r="103">
          <cell r="E103">
            <v>311314029</v>
          </cell>
          <cell r="F103" t="str">
            <v>4Мп уличная купольная IP-камера с EXIR-подсветкой до 30м и технологией AcuSense
1/3" Progressive Scan CMOS; моторизированный вариообъектив 2.8-12мм; угол обзора 95.8°~29.2°; механический ИК-фильтр; 0.005лк@F1.6; сжатие H.265/H.265+/H.264/H.264+/MJPEG; тройной поток; 2688×1440@20к/с, 1920×1080@25к/с;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12.5Вт макс; -40 °C...+60 °C; IP67; IK10; вес 0,83кг.</v>
          </cell>
          <cell r="G103">
            <v>18</v>
          </cell>
          <cell r="H103">
            <v>34890</v>
          </cell>
        </row>
        <row r="104">
          <cell r="E104">
            <v>311313640</v>
          </cell>
          <cell r="F104" t="str">
            <v>4Мп уличная цилиндрическая IP-камера с EXIR-подсветкой до 80м и технологией AcuSense
1/3" Progressive Scan CMOS; объектив 2.8мм; угол обзора 103°;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1 RJ45 10M/100M Ethernet; DC12В± 25%/PoE(802.3af); 12.5Вт макс; -40 °C...+60 °C; IP67; вес 1.07кг.</v>
          </cell>
          <cell r="G104">
            <v>9</v>
          </cell>
          <cell r="H104">
            <v>24590</v>
          </cell>
        </row>
        <row r="105">
          <cell r="E105">
            <v>311326144</v>
          </cell>
          <cell r="F105" t="str">
            <v>4Мп уличная цилиндрическая IP-камера с гибридной Smart подсветкой до 80м  и технологией SharpSense
1/2.9" Progressive Scan CMOS; объектив 2.8мм; угол обзора 104°; механический ИК-фильтр; 0.005лк@F1.6; сжатие H.265/H.265+/H.264/H.264+/MJPEG; тройной поток; 2688 × 1520@25к/с; WDR 120дБ, 3D DNR, BLC, HLC, ROI, слот для microSD до 512Гб; ИК-подсветка и подсветка белым светом до 80м;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11Вт макс; -40 °C...+60 °C; IP67; вес 1.15кг.</v>
          </cell>
          <cell r="H105">
            <v>25790</v>
          </cell>
        </row>
        <row r="106">
          <cell r="E106">
            <v>311313641</v>
          </cell>
          <cell r="F106" t="str">
            <v>4Мп уличная цилиндрическая IP-камера с EXIR-подсветкой до 80м и технологией AcuSense
1/3" Progressive Scan CMOS; объектив 4мм; угол обзора 84°;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1 RJ45 10M/100M Ethernet; DC12В± 25%/PoE(802.3af); 12.5Вт макс; -40 °C...+60 °C; IP67; вес 1.07кг.</v>
          </cell>
          <cell r="G106">
            <v>9</v>
          </cell>
          <cell r="H106">
            <v>24590</v>
          </cell>
        </row>
        <row r="107">
          <cell r="E107">
            <v>311326145</v>
          </cell>
          <cell r="F107" t="str">
            <v>4Мп уличная цилиндрическая IP-камера с гибридной Smart подсветкой до 80м  и технологией SharpSense
1/2.9" Progressive Scan CMOS; объектив 4мм; угол обзора 84°; механический ИК-фильтр; 0.005лк@F1.6; сжатие H.265/H.265+/H.264/H.264+/MJPEG; тройной поток; 2688 × 1520@25к/с; WDR 120дБ, 3D DNR, BLC, HLC, ROI, слот для microSD до 512Гб; ИК-подсветка и подсветка белым светом до 80м;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11Вт макс; -40 °C...+60 °C; IP67; вес 1.15кг.</v>
          </cell>
          <cell r="H107">
            <v>25790</v>
          </cell>
        </row>
        <row r="108">
          <cell r="E108">
            <v>311313642</v>
          </cell>
          <cell r="F108" t="str">
            <v>4Мп уличная цилиндрическая IP-камера с EXIR-подсветкой до 80м и технологией AcuSense
1/3" Progressive Scan CMOS; объектив 6мм; угол обзора 52°;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1 RJ45 10M/100M Ethernet; DC12В± 25%/PoE(802.3af); 12.5Вт макс; -40 °C...+60 °C; IP67; вес 1.07кг.</v>
          </cell>
          <cell r="G108">
            <v>9</v>
          </cell>
          <cell r="H108">
            <v>24590</v>
          </cell>
        </row>
        <row r="109">
          <cell r="E109">
            <v>311326146</v>
          </cell>
          <cell r="F109" t="str">
            <v>4Мп уличная цилиндрическая IP-камера с гибридной Smart подсветкой до 80м  и технологией SharpSense
1/2.9" Progressive Scan CMOS; объектив 6мм; угол обзора 52°; механический ИК-фильтр; 0.005лк@F1.6; сжатие H.265/H.265+/H.264/H.264+/MJPEG; тройной поток; 2688 × 1520@25к/с; WDR 120дБ, 3D DNR, BLC, HLC, ROI, слот для microSD до 512Гб; ИК-подсветка и подсветка белым светом до 80м;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11Вт макс; -40 °C...+60 °C; IP67; вес 1.15кг.</v>
          </cell>
          <cell r="H109">
            <v>25790</v>
          </cell>
        </row>
        <row r="111">
          <cell r="E111">
            <v>311318236</v>
          </cell>
          <cell r="F111" t="str">
            <v>4Мп уличная купольная IP-камера с LED-подсветкой до 30м и технологией AcuSense
1/1.8" Progressive Scan CMOS; объектив 4мм; угол обзора 95°;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аудиовход/выход 1/1; тревожные вход/выход 1/1; 1 RJ45 10M/100M Ethernet; DC12В±25%/PoE(802.3af); 6.5Вт макс; -40 °C...+60 °C; IP67, IK10; вес 0.60кг.</v>
          </cell>
          <cell r="G111">
            <v>27</v>
          </cell>
          <cell r="H111">
            <v>21090</v>
          </cell>
        </row>
        <row r="112">
          <cell r="E112">
            <v>311317240</v>
          </cell>
          <cell r="F112" t="str">
            <v>4Мп уличная компактная IP-камера с LED-подсветкой до 30м и технологией AcuSense
1/1.8" Progressive Scan CMOS; объектив 2.8мм; угол обзора 112°; 0.0005лк@F1.0; сжатие 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аудиовыход/выход 1/1; тревожные вход/выход 1/1; 1 RJ45 10M/100M Ethernet; DC12В± 25%/PoE(802.3af); 7.6Вт макс; -40 °C...+60 °C; IP67; IK08;  вес 0.62кг.</v>
          </cell>
          <cell r="G112">
            <v>24</v>
          </cell>
          <cell r="H112">
            <v>26390</v>
          </cell>
          <cell r="K112">
            <v>13195</v>
          </cell>
          <cell r="L112">
            <v>-0.5</v>
          </cell>
        </row>
        <row r="113">
          <cell r="E113">
            <v>311317241</v>
          </cell>
          <cell r="F113" t="str">
            <v>4Мп уличная компактная IP-камера с LED-подсветкой до 30м и технологией AcuSense
1/1.8" Progressive Scan CMOS; объектив 4мм; угол обзора 95°; 0.0005лк@F1.0; сжатие 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аудиовыход/выход 1/1; тревожные вход/выход 1/1; 1 RJ45 10M/100M Ethernet; DC12В± 25%/PoE(802.3af); 7.6Вт макс; -40 °C...+60 °C; IP67; IK08;  вес 0.62кг.</v>
          </cell>
          <cell r="G113">
            <v>24</v>
          </cell>
          <cell r="H113">
            <v>26390</v>
          </cell>
        </row>
        <row r="114">
          <cell r="E114">
            <v>311306593</v>
          </cell>
          <cell r="F114" t="str">
            <v>4Мп уличная цилиндрическая IP-камера с LED-подсветкой до 60м и технологией AcuSense
1/1.8" Progressive Scan CMOS; объектив 2.8мм; угол обзора 109°;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256Гб; 1 RJ45 10M/100M Ethernet; DC12В±25%/PoE(802.3af); 10.5Вт макс; -40 °C...+60 °C; IP67; вес 1.26кг.</v>
          </cell>
          <cell r="G114">
            <v>9</v>
          </cell>
          <cell r="H114">
            <v>25490</v>
          </cell>
        </row>
        <row r="115">
          <cell r="E115">
            <v>311315162</v>
          </cell>
          <cell r="F115" t="str">
            <v>4Мп уличная цилиндрическая IP-камера с LED-подсветкой до 60м и технологией AcuSense
1/1.8" Progressive Scan CMOS; объектив 4мм; угол обзора 94°;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256Гб; 1 RJ45 10M/100M Ethernet; DC12В±25%/PoE(802.3af); 10.5Вт макс; -40 °C...+60 °C; IP67; вес 1.26кг.</v>
          </cell>
          <cell r="G115">
            <v>9</v>
          </cell>
          <cell r="H115">
            <v>25490</v>
          </cell>
        </row>
        <row r="116">
          <cell r="E116">
            <v>311320595</v>
          </cell>
          <cell r="F116" t="str">
            <v>4Мп уличная купольная IP-камера с LED-подсветкой до 40м и технологией AcuSense
1/1.8" Progressive Scan CMOS; моторизированный вариообъектив 2.8-12мм; угол обзора 105.4°~56.4°; 0.0005лк@F1.0; сжатие H.265/H.265+/H.264/H.264+/MJPEG; тройной поток; 2688×1520@25к/с; WDR 130дБ, 3D DNR, BLC, ROI; обнаружение движения, вторжения в область и пересечения линии; классификация «человек/ТС»; захват лиц; слот для microSD до 256Гб; аудиовход/выход 1/1; тревожные вход/выход 1/1; 1 RJ45 10M/100M Ethernet; DC12В± 25%/PoE(802.3af); 12.9Вт макс; -40 °C...+60 °C; IP67; IK10; вес 1.60кг.</v>
          </cell>
          <cell r="G116">
            <v>8</v>
          </cell>
          <cell r="H116">
            <v>46090</v>
          </cell>
        </row>
        <row r="117">
          <cell r="E117">
            <v>311320486</v>
          </cell>
          <cell r="F117" t="str">
            <v>4Мп уличная панорамная IP-камера с LED-подсветкой до 30м
2 × 1/2.5" Progressive Scan CMOS; объектив 2.8мм; угол обзора 180°; 0.0005лк@F1.0; сжатие H.265/H.265+/H.264/H.264+/MJPEG; Два потоки; 3040 × 1368@25 к/с; WDR 130дБ, 3D DNR, BLC, ROI;  обнаружение движения, обнаружение пересечения линии и вторжения; классификация «человек/ТС»; слот для microSD до 256Гб; аудиовход/выход 1/1; тревожные вход/выход 1/1; встроенный микрофон; стробоскоп; звуковая сигнализация; 1 RJ45 10M/100M Ethernet; DC12В± 25%/PoE(802.3af); 12.5Вт макс; -40 °C...+60 °C; IP67; вес 1.67кг.</v>
          </cell>
          <cell r="G117">
            <v>8</v>
          </cell>
          <cell r="H117">
            <v>30790</v>
          </cell>
        </row>
        <row r="118">
          <cell r="E118">
            <v>311320494</v>
          </cell>
          <cell r="F118" t="str">
            <v>4Мп уличная панорамная IP-камера с LED-подсветкой до 40м
2 × 1/2.5" Progressive Scan CMOS; объектив 2.8мм; угол обзора 180°°; 0.0005лк@F1.0; сжатие H.265/H.265+/H.264/H.264+/MJPEG; Два потоки; 3040 × 1368@25 к/с; WDR 130дБ, 3D DNR, BLC, ROI;  обнаружение движения, обнаружение пересечения линии и вторжения; классификация «человек/ТС»; слот для microSD до 256Гб; аудиовход/выход 1/1; тревожные вход/выход 1/1; встроенный микрофон; стробоскоп; звуковая сигнализация; 1 RJ45 10M/100M Ethernet; DC12В± 25%/PoE(802.3af); 12.5Вт макс; -40 °C...+60 °C; IP67; вес 1.67кг.</v>
          </cell>
          <cell r="G118">
            <v>9</v>
          </cell>
          <cell r="H118">
            <v>33090</v>
          </cell>
        </row>
        <row r="120">
          <cell r="E120">
            <v>311307392</v>
          </cell>
          <cell r="F120" t="str">
            <v>4Мп уличная цилиндрическая IP-камера с LED-подсветкой до 40м и технологией AcuSense
1/1.8" Progressive Scan CMOS; объектив 2.8мм; угол обзора 109°;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1 RJ45 10M/100M Ethernet; DC12В±25%/PoE(802.3af); 8.5Вт макс; -40 °C...+60 °C; IP67; вес 0.715кг.</v>
          </cell>
          <cell r="H120" t="str">
            <v>21 090,00</v>
          </cell>
        </row>
        <row r="121">
          <cell r="E121">
            <v>311323631</v>
          </cell>
          <cell r="F121" t="str">
            <v>4Мп уличная цилиндрическая IP-камера с Smart гибридной EXIR/LED подсветкой до 40м  и технологией AcuSense
1/1.8" Progressive Scan CMOS; объектив 2.8мм; угол обзора 104°; механический ИК-фильтр; 0.0005лк@F1.0; сжатие H.265/H.264/MJPEG/H.265+/H.264+; тройной поток; 2688 × 1520@25к/с;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7Вт макс; -40 °C...+60 °C; IP67; вес 0.53кг.</v>
          </cell>
          <cell r="G121">
            <v>32</v>
          </cell>
          <cell r="H121">
            <v>22090</v>
          </cell>
        </row>
        <row r="122">
          <cell r="E122">
            <v>311325031</v>
          </cell>
          <cell r="F122" t="str">
            <v>4Мп уличная цилиндрическая IP-камера с Smart гибридной EXIR/LED подсветкой до 40м  и технологией AcuSense
1/1.8" Progressive Scan CMOS; объектив 2.8мм; угол обзора 104°; механический ИК-фильтр; 0.0005лк@F1.0; сжатие H.265/H.264/MJPEG/H.265+/H.264+; тройной поток; 2688 × 1520@25к/с;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7Вт макс; -40 °C...+60 °C; IP67; вес 0.53кг. черный цвет корпуса</v>
          </cell>
          <cell r="G122">
            <v>32</v>
          </cell>
          <cell r="H122">
            <v>22090</v>
          </cell>
        </row>
        <row r="123">
          <cell r="E123">
            <v>311307391</v>
          </cell>
          <cell r="F123" t="str">
            <v>4Мп уличная цилиндрическая IP-камера с LED-подсветкой до 40м и технологией AcuSense
1/1.8" Progressive Scan CMOS; объектив 4мм; угол обзора 94°;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1 RJ45 10M/100M Ethernet; DC12В±25%/PoE(802.3af); 8.5Вт макс; -40 °C...+60 °C; IP67; вес 0.715кг.</v>
          </cell>
          <cell r="H123" t="str">
            <v>21 090,00</v>
          </cell>
        </row>
        <row r="124">
          <cell r="E124">
            <v>311323632</v>
          </cell>
          <cell r="F124" t="str">
            <v>4Мп уличная цилиндрическая IP-камера с Smart гибридной EXIR/LED подсветкой до 40м  и технологией AcuSense
1/1.8" Progressive Scan CMOS; объектив 4мм; угол обзора 89.2°; механический ИК-фильтр; 0.0005лк@F1.0; сжатие H.265/H.264/MJPEG/H.265+/H.264+; тройной поток; 2688 × 1520@25к/с;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7Вт макс; -40 °C...+60 °C; IP67; вес 0.53кг.</v>
          </cell>
          <cell r="G124">
            <v>32</v>
          </cell>
          <cell r="H124">
            <v>22090</v>
          </cell>
        </row>
        <row r="125">
          <cell r="E125">
            <v>311319439</v>
          </cell>
          <cell r="F125" t="str">
            <v>4Мп уличная купольная IP-камера с Smart гибридной EXIR/LED подсветкой до 30м  и технологией AcuSense
1/1.8" Progressive Scan CMOS; объектив 2.8мм; угол обзора 104°;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6.5Вт макс; -40 °C...+60 °C; IP67, вес 0.53кг.</v>
          </cell>
          <cell r="G125">
            <v>27</v>
          </cell>
          <cell r="H125">
            <v>22090</v>
          </cell>
        </row>
        <row r="126">
          <cell r="E126">
            <v>311325332</v>
          </cell>
          <cell r="F126" t="str">
            <v>4Мп уличная купольная IP-камера с Smart гибридной EXIR/LED подсветкой до 30м  и технологией AcuSense
1/1.8" Progressive Scan CMOS; объектив 2.8мм; угол обзора 104°;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6.5Вт макс; -40 °C...+60 °C; IP67, вес 0.53кг. черный цвет корпуса</v>
          </cell>
          <cell r="G126">
            <v>27</v>
          </cell>
          <cell r="H126">
            <v>22090</v>
          </cell>
        </row>
        <row r="127">
          <cell r="E127">
            <v>311323898</v>
          </cell>
          <cell r="F127" t="str">
            <v>4Мп уличная купольная IP-камера с Smart гибридной EXIR/LED подсветкой до 30м  и технологией AcuSense
1/1.8" Progressive Scan CMOS; объектив 4мм; угол обзора 89.2°;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6.5Вт макс; -40 °C...+60 °C; IP67, вес 0.53кг.</v>
          </cell>
          <cell r="G127">
            <v>27</v>
          </cell>
          <cell r="H127">
            <v>22090</v>
          </cell>
        </row>
        <row r="128">
          <cell r="E128">
            <v>311323589</v>
          </cell>
          <cell r="F128" t="str">
            <v>4Мп уличная купольная IP-камера с Smart гибридной EXIR/LED подсветкой до 40м  и технологией AcuSense
1/1.8" Progressive Scan CMOS; объектив 2.8мм; угол обзора 111.1°; 0.0005лк@F1.0; сжатие H.265/H.265+/H.264/H.264+/MJPEG; тройной поток;  2688×1520@25к/с;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6Вт макс; -40 °C...+60 °C; IP67; вес 0.77кг.</v>
          </cell>
          <cell r="G128">
            <v>18</v>
          </cell>
          <cell r="H128">
            <v>22090</v>
          </cell>
        </row>
        <row r="129">
          <cell r="E129">
            <v>311323590</v>
          </cell>
          <cell r="F129" t="str">
            <v>4Мп уличная купольная IP-камера с Smart гибридной EXIR/LED подсветкой до 40м  и технологией AcuSense
1/1.8" Progressive Scan CMOS; объектив 4мм; угол обзора 95.2°; 0.0005лк@F1.0; сжатие H.265/H.265+/H.264/H.264+/MJPEG; тройной поток;  2688×1520@25к/с;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6Вт макс; -40 °C...+60 °C; IP67; вес 0.77кг.</v>
          </cell>
          <cell r="G129">
            <v>18</v>
          </cell>
          <cell r="H129">
            <v>22090</v>
          </cell>
        </row>
        <row r="130">
          <cell r="E130">
            <v>311323650</v>
          </cell>
          <cell r="F130" t="str">
            <v>4Мп уличная цилиндрическая IP-камера c Smart гибридной EXIR/LED подсветкой до 60м  и технологией AcuSense
1/1.8" Progressive Scan CMOS; объектив 2.8мм; угол обзора 104°;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1 RJ45 10M/100M Ethernet; DC12В±25%/PoE(802.3af); 9Вт макс; -40 °C...+60 °C; IP67; вес 1.09кг.</v>
          </cell>
          <cell r="G130">
            <v>9</v>
          </cell>
          <cell r="H130">
            <v>26690</v>
          </cell>
        </row>
        <row r="131">
          <cell r="E131">
            <v>311323651</v>
          </cell>
          <cell r="F131" t="str">
            <v>4Мп уличная цилиндрическая IP-камера c Smart гибридной EXIR/LED подсветкой до 60м  и технологией AcuSense
1/1.8" Progressive Scan CMOS; объектив 4мм; угол обзора 89.2°;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1 RJ45 10M/100M Ethernet; DC12В±25%/PoE(802.3af); 9Вт макс; -40 °C...+60 °C; IP67; вес 1.09кг.</v>
          </cell>
          <cell r="G131">
            <v>9</v>
          </cell>
          <cell r="H131">
            <v>26690</v>
          </cell>
        </row>
        <row r="132">
          <cell r="E132">
            <v>311323994</v>
          </cell>
          <cell r="F132" t="str">
            <v>4Мп уличная цилиндрическая IP-камера c Smart гибридной EXIR/LED подсветкой до 60м и технологией AcuSense
1/1.8" Progressive Scan CMOS; моторизированный вариообъектив 2.8-12мм; угол обзора 114.6°~41.8°; 0.0005лк@F1.0; сжатие H.265/H.265+/H.264/H.264+/MJPEG; тройной поток; 2688×1520@25к/с;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18Вт макс; -40 °C...+60 °C; IP67; IK10, вес 1.09кг.</v>
          </cell>
          <cell r="G132">
            <v>9</v>
          </cell>
          <cell r="H132">
            <v>48290</v>
          </cell>
        </row>
        <row r="133">
          <cell r="E133">
            <v>311325034</v>
          </cell>
          <cell r="F133" t="str">
            <v>4Мп уличная цилиндрическая IP-камера c Smart гибридной EXIR/LED подсветкой до 60м и технологией AcuSense
1/1.8" Progressive Scan CMOS; моторизированный вариообъектив 2.8-12мм; угол обзора 114.6°~41.8°; 0.0005лк@F1.0; сжатие H.265/H.265+/H.264/H.264+/MJPEG; тройной поток; 2688×1520@25к/с;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18Вт макс; -40 °C...+60 °C; IP67; IK10, вес 1.09кг.</v>
          </cell>
          <cell r="G133">
            <v>9</v>
          </cell>
          <cell r="H133">
            <v>48290</v>
          </cell>
        </row>
        <row r="134">
          <cell r="E134">
            <v>311324000</v>
          </cell>
          <cell r="F134" t="str">
            <v>4Мп уличная купольная IP-камера c Smart гибридной EXIR/LED подсветкой до 40м и технологией AcuSense
1/1.8" Progressive Scan CMOS; моторизированный вариообъектив 2.8-12мм; угол обзора 114.6°~41.8°; 0.0005лк@F1.0; сжатие H.265/H.265+/H.264/H.264+/MJPEG; тройной поток; 2688×1520@25к/с;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12.5Вт макс; -40 °C...+60 °C; IP67; IK10; вес 0.82 кг.</v>
          </cell>
          <cell r="G134">
            <v>12</v>
          </cell>
          <cell r="H134">
            <v>48290</v>
          </cell>
        </row>
        <row r="135">
          <cell r="E135">
            <v>311325037</v>
          </cell>
          <cell r="F135" t="str">
            <v>4Мп уличная купольная IP-камера c Smart гибридной EXIR/LED подсветкой до 40м и технологией AcuSense
1/1.8" Progressive Scan CMOS; моторизированный вариообъектив 2.8-12мм; угол обзора 114.6°~41.8°; 0.0005лк@F1.0; сжатие H.265/H.265+/H.264/H.264+/MJPEG; тройной поток; 2688×1520@25к/с;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12.5Вт макс; -40 °C...+60 °C; IP67; IK10; вес 0.82 кг.</v>
          </cell>
          <cell r="G135">
            <v>12</v>
          </cell>
          <cell r="H135">
            <v>48290</v>
          </cell>
        </row>
        <row r="137">
          <cell r="E137">
            <v>311323136</v>
          </cell>
          <cell r="F137" t="str">
            <v xml:space="preserve">4Мп поворотная 4G PT IP-камера с LED-подсветкой до 30м и питанием от солнечной батареи
1/3" Progressive Scan CMOS; объектив 4мм; угол обзора 75°; 0.0005лк@F1.0; сжатие H.265/H.264/MJPEG/H.265+/H.264+; 2560×1440@12.5к/с; WDR 120дБ, 3D DNR, BLC, HLC, ROI, вдеодетектор; встроенная eMMC до 64 ГБ; слот для microSD до 256Гб; микрофон и динамик; поворот 0° - 360°, наклон: -60° - 0°, 1 RJ45 10M/100M Ethernet;  DC12В± 25%; -20°C...+50°C; IP65; вес 11.7кг.
LTE-TDD/LTE-FDD/WCDMA/GSM
Перезаряжаемая литиевая батарея 180 Вт⋅ч в комплекте. </v>
          </cell>
          <cell r="G137">
            <v>1</v>
          </cell>
          <cell r="H137">
            <v>146290</v>
          </cell>
        </row>
        <row r="138">
          <cell r="E138">
            <v>311323140</v>
          </cell>
          <cell r="F138" t="str">
            <v xml:space="preserve">4Мп поворотная 4G PT IP-камера с LED-подсветкой до 30м и питанием от солнечной батареи
1/3" Progressive Scan CMOS; объектив 6мм; угол обзора 49°; 0.0005лк@F1.0; сжатие H.265/H.264/MJPEG/H.265+/H.264+; 2560×1440@12.5к/с; WDR 120дБ, 3D DNR, BLC, HLC, ROI, вдеодетектор; встроенная eMMC до 64 ГБ; слот для microSD до 256Гб; микрофон и динамик; поворот 0° - 360°, наклон: -60° - 0°, 1 RJ45 10M/100M Ethernet;  DC12В± 25%; -20°C...+50°C; IP65; вес 11.7кг.
LTE-TDD/LTE-FDD/WCDMA/GSM
Перезаряжаемая литиевая батарея 180 Вт⋅ч в комплекте. </v>
          </cell>
          <cell r="G138">
            <v>1</v>
          </cell>
          <cell r="H138">
            <v>146290</v>
          </cell>
        </row>
        <row r="140">
          <cell r="E140">
            <v>311316045</v>
          </cell>
          <cell r="F140" t="str">
            <v>8Мп уличная цилиндрическая IP-камера с EXIR-подсветкой до 40м и технологией AcuSense
1/2.8" Progressive Scan CMOS; объектив 2.8мм; угол обзора 107°; механический ИК-фильтр; 0.005лк@F1.6; сжатие H.265/H.265+/H.264/H.264+/MJPEG; тройной поток;  3840 × 2160@20к/с;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v>
          </cell>
          <cell r="G140">
            <v>18</v>
          </cell>
          <cell r="H140">
            <v>24290</v>
          </cell>
        </row>
        <row r="141">
          <cell r="E141">
            <v>311326542</v>
          </cell>
          <cell r="F141" t="str">
            <v>8Мп уличная цилиндрическая IP-камера с гибридной Smart подсветкой до 40м  и технологией SharpSense
1/2.8" Progressive Scan CMOS; объектив 2.8мм; угол обзора 108°;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v>
          </cell>
          <cell r="H141">
            <v>25190</v>
          </cell>
        </row>
        <row r="142">
          <cell r="E142">
            <v>311316475</v>
          </cell>
          <cell r="F142" t="str">
            <v>8Мп уличная цилиндрическая IP-камера с EXIR-подсветкой до 40м и технологией AcuSense
1/2.8" Progressive Scan CMOS; объектив 2.8мм; угол обзора 107°; механический ИК-фильтр; 0.005лк@F1.6; сжатие H.265/H.265+/H.264/H.264+/MJPEG; тройной поток;  3840 × 2160@20к/с;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v>
          </cell>
          <cell r="G142">
            <v>18</v>
          </cell>
          <cell r="H142">
            <v>24290</v>
          </cell>
        </row>
        <row r="143">
          <cell r="E143">
            <v>311326949</v>
          </cell>
          <cell r="F143" t="str">
            <v>8Мп уличная цилиндрическая IP-камера с гибридной Smart подсветкой до 40м  и технологией SharpSense
1/2.8" Progressive Scan CMOS; объектив 2.8мм; угол обзора 108°;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v>
          </cell>
          <cell r="H143">
            <v>25190</v>
          </cell>
        </row>
        <row r="144">
          <cell r="E144">
            <v>311316047</v>
          </cell>
          <cell r="F144" t="str">
            <v>8Мп уличная цилиндрическая IP-камера с EXIR-подсветкой до 40м и технологией AcuSense
1/2.8" Progressive Scan CMOS; объектив 4мм; угол обзора 87°; механический ИК-фильтр; 0.005лк@F1.6; сжатие H.265/H.265+/H.264/H.264+/MJPEG; тройной поток;  3840 × 2160@20к/с;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v>
          </cell>
          <cell r="G144">
            <v>18</v>
          </cell>
          <cell r="H144">
            <v>24290</v>
          </cell>
        </row>
        <row r="145">
          <cell r="E145">
            <v>311326543</v>
          </cell>
          <cell r="F145" t="str">
            <v>8Мп уличная цилиндрическая IP-камера с гибридной Smart подсветкой до 40м  и технологией SharpSense
1/2.8" Progressive Scan CMOS; объектив 4мм; угол обзора 88°;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v>
          </cell>
          <cell r="H145">
            <v>25190</v>
          </cell>
        </row>
        <row r="146">
          <cell r="E146">
            <v>311316049</v>
          </cell>
          <cell r="F146" t="str">
            <v>8Мп уличная цилиндрическая IP-камера с EXIR-подсветкой до 40м и технологией AcuSense
1/2.8" Progressive Scan CMOS; объектив 6мм; угол обзора 54°; механический ИК-фильтр; 0.005лк@F1.6; сжатие H.265/H.265+/H.264/H.264+/MJPEG; тройной поток;  3840 × 2160@20к/с;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v>
          </cell>
          <cell r="G146">
            <v>18</v>
          </cell>
          <cell r="H146">
            <v>24290</v>
          </cell>
        </row>
        <row r="147">
          <cell r="E147">
            <v>311326544</v>
          </cell>
          <cell r="F147" t="str">
            <v>8Мп уличная цилиндрическая IP-камера с гибридной Smart подсветкой до 40м  и технологией SharpSense
1/2.8" Progressive Scan CMOS; объектив 6мм; угол обзора 54°;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v>
          </cell>
          <cell r="H147">
            <v>25190</v>
          </cell>
        </row>
        <row r="148">
          <cell r="E148">
            <v>311315962</v>
          </cell>
          <cell r="F148" t="str">
            <v>8Мп уличная купольная IP-камера с EXIR-подсветкой до 30м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6Вт макс; -40 °C...+60 °C; IP67; IK10; вес 0.52кг.</v>
          </cell>
          <cell r="G148">
            <v>24</v>
          </cell>
          <cell r="H148">
            <v>24290</v>
          </cell>
        </row>
        <row r="149">
          <cell r="E149">
            <v>311325985</v>
          </cell>
          <cell r="F149" t="str">
            <v>8Мп уличная купольная IP-камера с гибридной Smart подсветкой до 30м  и технологией SharpSense
1/2.8" Progressive Scan CMOS; объектив 2.8мм; угол обзора 108°; механический ИК-фильтр; 0.005лк@F1.6; сжатие H.265/H.265+/H.264/H.264+/MJPEG; тройной поток; 3840 × 2160@20к/с;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10Вт макс; -40 °C...+60 °C; IP67; IK10; вес 0.6кг.</v>
          </cell>
          <cell r="H149">
            <v>25190</v>
          </cell>
        </row>
        <row r="150">
          <cell r="E150">
            <v>311316542</v>
          </cell>
          <cell r="F150" t="str">
            <v>8Мп уличная купольная IP-камера с EXIR-подсветкой до 30м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6Вт макс; -40 °C...+60 °C; IP67; IK10; вес 0.52кг.</v>
          </cell>
          <cell r="G150">
            <v>24</v>
          </cell>
          <cell r="H150">
            <v>24290</v>
          </cell>
        </row>
        <row r="151">
          <cell r="E151">
            <v>311326209</v>
          </cell>
          <cell r="F151" t="str">
            <v>8Мп уличная купольная IP-камера с гибридной Smart подсветкой до 30м  и технологией SharpSense
1/2.8" Progressive Scan CMOS; объектив 2.8мм; угол обзора 108°; механический ИК-фильтр; 0.005лк@F1.6; сжатие H.265/H.265+/H.264/H.264+/MJPEG; тройной поток; 3840 × 2160@20к/с;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10Вт макс; -40 °C...+60 °C; IP67; IK10; вес 0.6кг.</v>
          </cell>
          <cell r="H151">
            <v>25190</v>
          </cell>
        </row>
        <row r="152">
          <cell r="E152">
            <v>311315964</v>
          </cell>
          <cell r="F152" t="str">
            <v>8Мп уличная купольная IP-камера с EXIR-подсветкой до 30м и технологией AcuSense
1/2,8" Progressive Scan CMOS; объектив 4мм; угол обзора 87°;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6Вт макс; -40 °C...+60 °C; IP67; IK10; вес 0.52кг.</v>
          </cell>
          <cell r="G152">
            <v>24</v>
          </cell>
          <cell r="H152">
            <v>24290</v>
          </cell>
        </row>
        <row r="153">
          <cell r="E153">
            <v>311325987</v>
          </cell>
          <cell r="F153" t="str">
            <v>8Мп уличная купольная IP-камера с гибридной Smart подсветкой до 30м  и технологией SharpSense
1/2.8" Progressive Scan CMOS; объектив 4мм; угол обзора 88°; механический ИК-фильтр; 0.005лк@F1.6; сжатие H.265/H.265+/H.264/H.264+/MJPEG; тройной поток; 3840 × 2160@20к/с;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10Вт макс; -40 °C...+60 °C; IP67; IK10; вес 0.6кг.</v>
          </cell>
          <cell r="H153">
            <v>25190</v>
          </cell>
        </row>
        <row r="154">
          <cell r="E154">
            <v>311316076</v>
          </cell>
          <cell r="F154" t="str">
            <v>8Мп уличная IP-камера с EXIR-подсветкой до 30м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встроенные микрофон; 1 RJ45 10M/100M Ethernet; DC12В± 25%/PoE(802.3af); 6Вт макс; -30 °C...+60 °C; IP67; вес 0.6кг.</v>
          </cell>
          <cell r="G154">
            <v>27</v>
          </cell>
          <cell r="H154">
            <v>24290</v>
          </cell>
        </row>
        <row r="155">
          <cell r="E155">
            <v>311326281</v>
          </cell>
          <cell r="F155" t="str">
            <v>8Мп уличная IP-камера с гибридной Smart подсветкой до 40м  и технологией SharpSense
1/2.8" Progressive Scan CMOS; объектив 2.8мм; угол обзора 108°;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9,5Вт макс; -40 °C...+60 °C; IP67; вес 0.51кг.</v>
          </cell>
          <cell r="H155">
            <v>25190</v>
          </cell>
        </row>
        <row r="156">
          <cell r="E156">
            <v>311312924</v>
          </cell>
          <cell r="F156" t="str">
            <v>8Мп уличная IP-камера с EXIR-подсветкой до 30м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встроенные микрофон; 1 RJ45 10M/100M Ethernet; DC12В± 25%/PoE(802.3af); 6Вт макс; -30 °C...+60 °C; IP67; вес 0.6кг.</v>
          </cell>
          <cell r="G156">
            <v>27</v>
          </cell>
          <cell r="H156">
            <v>24290</v>
          </cell>
        </row>
        <row r="157">
          <cell r="E157">
            <v>311326288</v>
          </cell>
          <cell r="F157" t="str">
            <v>8Мп уличная IP-камера с гибридной Smart подсветкой до 40м  и технологией SharpSense
1/2.8" Progressive Scan CMOS; объектив 2.8мм; угол обзора 108°;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9,5Вт макс; -40 °C...+60 °C; IP67; вес 0.51кг.</v>
          </cell>
          <cell r="H157">
            <v>25190</v>
          </cell>
        </row>
        <row r="158">
          <cell r="E158">
            <v>311316077</v>
          </cell>
          <cell r="F158" t="str">
            <v>8Мп уличная IP-камера с EXIR-подсветкой до 30м и технологией AcuSense
1/2,8" Progressive Scan CMOS; объектив 4мм; угол обзора 87°; механический ИК-фильтр; 0.008лк@F2.0;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встроенные микрофон; 1 RJ45 10M/100M Ethernet; DC12В± 25%/PoE(802.3af); 6Вт макс; -30 °C...+60 °C; IP67; вес 0.6кг.</v>
          </cell>
          <cell r="G158">
            <v>27</v>
          </cell>
          <cell r="H158">
            <v>24290</v>
          </cell>
        </row>
        <row r="159">
          <cell r="E159">
            <v>311326287</v>
          </cell>
          <cell r="F159" t="str">
            <v>8Мп уличная IP-камера с гибридной Smart подсветкой до 40м  и технологией SharpSense
1/2.8" Progressive Scan CMOS; объектив 4мм; угол обзора 88°;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9,5Вт макс; -40 °C...+60 °C; IP67; вес 0.51кг.</v>
          </cell>
          <cell r="H159">
            <v>25190</v>
          </cell>
        </row>
        <row r="160">
          <cell r="E160">
            <v>311316112</v>
          </cell>
          <cell r="F160" t="str">
            <v>8Мп компактная IP-камера с EXIR-подсветкой до 10м и технологией AcuSense
1/2,8" Progressive Scan CMOS; объектив 2.8мм; угол обзора 107.8°; механический ИК-фильтр; 0.008лк@F2.0; сжатие H.265/H.265+/H.264/H.264+/MJPEG; тройной поток; 3840 × 2160@12.5к/с; WDR 120дБ, 3D DNR, BLC, HLC, ROI; обнаружение движения, вторжения в область и пересечения линии; классификация «человек/ТС»; слот для microSD до 256Гб; встроенные микрофон и динамик; PIR-датчик; 1 RJ45 10M/100M Ethernet; DC12В±25%/PoE(802.3af); 5.9Вт макс; -10 °C...+40 °C; вес 0.12кг.</v>
          </cell>
          <cell r="G160">
            <v>30</v>
          </cell>
          <cell r="H160">
            <v>24290</v>
          </cell>
        </row>
        <row r="161">
          <cell r="E161">
            <v>311316113</v>
          </cell>
          <cell r="F161" t="str">
            <v>8Мп компактная IP-камера с EXIR-подсветкой до 10м и технологией AcuSense
1/2,8" Progressive Scan CMOS; объектив 4мм; угол обзора 82.8°; механический ИК-фильтр; 0.008лк@F2.0; сжатие H.265/H.265+/H.264/H.264+/MJPEG; тройной поток; 3840 × 2160@12.5к/с; WDR 120дБ, 3D DNR, BLC, HLC, ROI; обнаружение движения, вторжения в область и пересечения линии; классификация «человек/ТС»; слот для microSD до 256Гб; встроенные микрофон и динамик; PIR-датчик; 1 RJ45 10M/100M Ethernet; DC12В±25%/PoE(802.3af); 5.9Вт макс; -10 °C...+40 °C; вес 0.12кг.</v>
          </cell>
          <cell r="G161">
            <v>30</v>
          </cell>
          <cell r="H161">
            <v>24290</v>
          </cell>
        </row>
        <row r="162">
          <cell r="E162">
            <v>311317236</v>
          </cell>
          <cell r="F162" t="str">
            <v>8Мп уличная компактная IP-камера с EXIR-подсветкой до 30м и технологией AcuSense
1/2.8" Progressive Scan CMOS; объектив 2.8мм; угол обзора 106.4°; механический ИК-фильтр; 0.005лк@F1.6; сжатие H.265/H.265+/H.264/H.264+/MJPEG; тройной поток; 3840 × 2160@20к/с;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0.4кг.</v>
          </cell>
          <cell r="G162">
            <v>24</v>
          </cell>
          <cell r="H162">
            <v>25290</v>
          </cell>
        </row>
        <row r="163">
          <cell r="E163">
            <v>311317237</v>
          </cell>
          <cell r="F163" t="str">
            <v>8Мп уличная компактная IP-камера с EXIR-подсветкой до 30м и технологией AcuSense
1/2.8" Progressive Scan CMOS; объектив 4мм; угол обзора 87.6°; механический ИК-фильтр; 0.005лк@F1.6; сжатие H.265/H.265+/H.264/H.264+/MJPEG; тройной поток; 3840 × 2160@20к/с;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0.4кг.</v>
          </cell>
          <cell r="G163">
            <v>24</v>
          </cell>
          <cell r="H163">
            <v>25290</v>
          </cell>
        </row>
        <row r="164">
          <cell r="E164">
            <v>311318139</v>
          </cell>
          <cell r="F164" t="str">
            <v>8Мп уличная компактная IP-камера с EXIR-подсветкой до 30м и технологией AcuSense
1/2.8" Progressive Scan CMOS; объектив 2.8мм; угол обзора 106.4°; механический ИК-фильтр; 0.005лк@F1.6; сжатие H.265/H.265+/H.264/H.264+/MJPEG; тройной поток; 3840 × 2160@20к/с;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0.4кг.</v>
          </cell>
          <cell r="G164">
            <v>24</v>
          </cell>
          <cell r="H164">
            <v>25290</v>
          </cell>
        </row>
        <row r="165">
          <cell r="E165">
            <v>311316091</v>
          </cell>
          <cell r="F165" t="str">
            <v>8Мп уличная цилиндрическая IP-камера с EXIR-подсветкой до 60м и технологией AcuSense
1/2,8" Progressive Scan CMOS; моторизированный вариообъектив 2.8-12мм; угол обзора 108°~30°;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13Вт макс; -30 °C...+60 °C; IP67; IK10, вес 1.38кг.</v>
          </cell>
          <cell r="G165">
            <v>9</v>
          </cell>
          <cell r="H165">
            <v>42390</v>
          </cell>
        </row>
        <row r="166">
          <cell r="E166">
            <v>311326123</v>
          </cell>
          <cell r="F166" t="str">
            <v>8Мп уличная цилиндрическая IP-камера c гибридной Smart подсветкой до 60м  и технологией SharpSense
1/2.8" Progressive Scan CMOS; моторизированный вариообъектив 2.8-12мм; угол обзора 106.5°~30.2°;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60м,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15Вт макс; -40 °C...+60 °C; IP67; IK10, вес 1.53кг.</v>
          </cell>
          <cell r="H166">
            <v>43990</v>
          </cell>
        </row>
        <row r="167">
          <cell r="E167">
            <v>311316146</v>
          </cell>
          <cell r="F167" t="str">
            <v>8Мп уличная купольная IP-камера с EXIR-подсветкой до 40м и технологией AcuSense
1/2,8" Progressive Scan CMOS; вариообъектив 2.8-12мм; угол обзора 108°~30°;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10.5Вт макс; -40 °C...+60 °C; IP67; IK10; вес 0,85кг.</v>
          </cell>
          <cell r="G167">
            <v>8</v>
          </cell>
          <cell r="H167">
            <v>42390</v>
          </cell>
        </row>
        <row r="168">
          <cell r="E168">
            <v>311326204</v>
          </cell>
          <cell r="F168" t="str">
            <v>8-мегапиксельная сетевая камера Acusense Smart Hybrid Light с моторизованным куполом с переменным фокусным расстоянием
Высококачественная съемка с разрешением 8 МП
Acusense: Фокусируется на классификации людей и транспортных средств на основе глубокого обучения
Smart Hybrid Light: Интегрирует синюю и белую подсветку, 3 дополнительные модели освещения
Встроенный двойной микрофон обеспечивает высокое качество звука в режиме реального времени
Четкое изображение при сильной подсветке благодаря технологии true WDR с разрешением 120 дБ
Эффективная технология сжатия H.265+
Объектив с переменным фокусным расстоянием с электроприводом для удобства установки и мониторинга
Водо- и пыленепроницаемый (IP67) и антивандальный (IK10)</v>
          </cell>
          <cell r="H168">
            <v>43990</v>
          </cell>
        </row>
        <row r="169">
          <cell r="E169">
            <v>311316081</v>
          </cell>
          <cell r="F169" t="str">
            <v>8Мп уличная купольная IP-камера с EXIR-подсветкой до 40м и технологией AcuSense
1/2,8" Progressive Scan CMOS; моторизированный вариообъектив 2.8-12мм; угол обзора 108°~30°;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«человек/ТС»;слот для microSD до 256Гб; аудиовход/выход 1/1; тревожные вход/выход 1/1; 1 RJ45 10M/100M Ethernet; DC12В± 25%/PoE(802.3af); 11.04Вт макс; -40 °C...+60 °C; IP67; IK10; вес 0,83кг.</v>
          </cell>
          <cell r="G169">
            <v>12</v>
          </cell>
          <cell r="H169">
            <v>42390</v>
          </cell>
        </row>
        <row r="170">
          <cell r="E170">
            <v>311315982</v>
          </cell>
          <cell r="F170" t="str">
            <v>8Мп уличная цилиндрическая IP-камера с EXIR-подсветкой до 60м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v>
          </cell>
          <cell r="G170">
            <v>9</v>
          </cell>
          <cell r="H170">
            <v>26890</v>
          </cell>
        </row>
        <row r="171">
          <cell r="E171">
            <v>311326162</v>
          </cell>
          <cell r="F171" t="str">
            <v>8Мп уличная цилиндрическая IP-камера с EXIR-подсветкой до 60м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v>
          </cell>
          <cell r="H171">
            <v>27890</v>
          </cell>
        </row>
        <row r="172">
          <cell r="E172">
            <v>311326165</v>
          </cell>
          <cell r="F172" t="str">
            <v>8Мп уличная цилиндрическая IP-камера с EXIR-подсветкой до 60м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v>
          </cell>
          <cell r="H172">
            <v>34821.111111111109</v>
          </cell>
          <cell r="K172">
            <v>17410.5</v>
          </cell>
          <cell r="L172">
            <v>-0.50000159545614087</v>
          </cell>
        </row>
        <row r="173">
          <cell r="E173">
            <v>311315983</v>
          </cell>
          <cell r="F173" t="str">
            <v>8Мп уличная цилиндрическая IP-камера с EXIR-подсветкой до 60м и технологией AcuSense
1/2,8" Progressive Scan CMOS; объектив 4мм; угол обзора 87°;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v>
          </cell>
          <cell r="G173">
            <v>9</v>
          </cell>
          <cell r="H173">
            <v>26890</v>
          </cell>
        </row>
        <row r="174">
          <cell r="E174">
            <v>311326163</v>
          </cell>
          <cell r="F174" t="str">
            <v>8Мп уличная цилиндрическая IP-камера с EXIR-подсветкой до 60м и технологией AcuSense
1/2,8" Progressive Scan CMOS; объектив 4мм; угол обзора 87°;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v>
          </cell>
          <cell r="H174">
            <v>27890</v>
          </cell>
        </row>
        <row r="175">
          <cell r="E175">
            <v>311315988</v>
          </cell>
          <cell r="F175" t="str">
            <v>8Мп уличная цилиндрическая IP-камера с EXIR-подсветкой до 80м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v>
          </cell>
          <cell r="G175">
            <v>9</v>
          </cell>
          <cell r="H175">
            <v>28390</v>
          </cell>
        </row>
        <row r="176">
          <cell r="E176">
            <v>311326168</v>
          </cell>
          <cell r="F176" t="str">
            <v>8Мп уличная цилиндрическая IP-камера с EXIR-подсветкой до 80м и технологией AcuSense
1/2,8" Progressive Scan CMOS; объектив 2.8мм; угол обзора 107°;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v>
          </cell>
          <cell r="H176">
            <v>29390</v>
          </cell>
        </row>
        <row r="177">
          <cell r="E177">
            <v>311315989</v>
          </cell>
          <cell r="F177" t="str">
            <v>8Мп уличная цилиндрическая IP-камера с EXIR-подсветкой до 80м и технологией AcuSense
1/2,8" Progressive Scan CMOS; объектив 4мм; угол обзора 87°;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v>
          </cell>
          <cell r="G177">
            <v>9</v>
          </cell>
          <cell r="H177">
            <v>28390</v>
          </cell>
        </row>
        <row r="178">
          <cell r="E178">
            <v>311326169</v>
          </cell>
          <cell r="F178" t="str">
            <v>8Мп уличная цилиндрическая IP-камера с EXIR-подсветкой до 80м и технологией AcuSense
1/2,8" Progressive Scan CMOS; объектив 4мм; угол обзора 87°;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v>
          </cell>
          <cell r="H178">
            <v>29390</v>
          </cell>
        </row>
        <row r="179">
          <cell r="E179">
            <v>311316059</v>
          </cell>
          <cell r="F179" t="str">
            <v>8Мп уличная цилиндрическая IP-камера с EXIR-подсветкой до 80м и технологией AcuSense
1/2,8" Progressive Scan CMOS; объектив 6мм; угол обзора 54°;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v>
          </cell>
          <cell r="G179">
            <v>9</v>
          </cell>
          <cell r="H179">
            <v>28390</v>
          </cell>
        </row>
        <row r="180">
          <cell r="E180">
            <v>311326170</v>
          </cell>
          <cell r="F180" t="str">
            <v>8Мп уличная цилиндрическая IP-камера с EXIR-подсветкой до 80м и технологией AcuSense
1/2,8" Progressive Scan CMOS; объектив 6мм; угол обзора 54°;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1 RJ45 10M/100M Ethernet; DC12В± 25%/PoE(802.3af); 11Вт макс; -40 °C...+60 °C; IP67; вес 1.09кг.</v>
          </cell>
          <cell r="H180">
            <v>29390</v>
          </cell>
        </row>
        <row r="182">
          <cell r="E182">
            <v>311322111</v>
          </cell>
          <cell r="F182" t="str">
            <v>8Мп уличная купольная IP-камера с LED-подсветкой до 30м и технологией AcuSense
1/1.8" Progressive Scan CMOS; объектив 4мм; угол обзора 93°;  0.0008лк@F1.0; сжатиеH.265/H.265+/H.264/H.264+/MJPEG; тройной поток; 3840 × 2160@25к/с; WDR 130дБ,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аудиовход/выход 1/1; тревожные вход/выход 1/1; 1 RJ45 10M/100M Ethernet; DC12В±25%/PoE(802.3af); 8.5Вт макс; -40 °C...+60 °C; IP67, IK10; вес 0.735кг.</v>
          </cell>
          <cell r="G182">
            <v>27</v>
          </cell>
          <cell r="H182">
            <v>30190</v>
          </cell>
        </row>
        <row r="183">
          <cell r="E183">
            <v>311319443</v>
          </cell>
          <cell r="F183" t="str">
            <v>8Мп уличная панорамная IP-камера с LED-подсветкой до 30м
2 × 1/1.8" Progressive Scan CMOS; объектив 4мм; угол обзора 180° ± 10°; 0.0005лк@F1.0; сжатие H.265/H.265+/H.264/H.264+/MJPEG; Два потоки; 5120 × 1440@12.5 к/с; WDR 130дБ, 3D DNR, BLC, ROI;  обнаружение движения, обнаружение пересечения линии и вторжения; классификация «человек/ТС»; слот для microSD до 256Гб; аудиовход/выход 1/1; тревожные вход/выход 1/1; встроенный микрофон; стробоскоп; звуковая сигнализация; 1 RJ45 10M/100M Ethernet; DC12В± 25%/PoE(802.3af); 5.6Вт макс; -40 °C...+60 °C; IP67; вес 1.11кг.</v>
          </cell>
          <cell r="G183">
            <v>8</v>
          </cell>
          <cell r="H183">
            <v>39090</v>
          </cell>
        </row>
        <row r="184">
          <cell r="E184">
            <v>311319679</v>
          </cell>
          <cell r="F184" t="str">
            <v>8Мп уличная панорамная IP-камера с LED-подсветкой до 40м
2 × 1/1.8" Progressive Scan CMOS; объектив 4мм; угол обзора 180° ± 10°; 0.0005лк@F1.0; сжатие H.265/H.265+/H.264/H.264+/MJPEG; Два потоки; 5120 × 1440@12.5 к/с; WDR 130дБ, 3D DNR, BLC, ROI;  обнаружение движения, обнаружение пересечения линии и вторжения; классификация «человек/ТС»; слот для microSD до 256Гб; аудиовход/выход 1/1; тревожные вход/выход 1/1; встроенный микрофон; стробоскоп; звуковая сигнализация; 1 RJ45 10M/100M Ethernet; DC12В± 25%/PoE(802.3af); 5.6Вт макс; -40 °C...+60 °C; IP67; вес 1.11кг.</v>
          </cell>
          <cell r="G184">
            <v>9</v>
          </cell>
          <cell r="H184">
            <v>46190</v>
          </cell>
        </row>
        <row r="186">
          <cell r="E186">
            <v>311323639</v>
          </cell>
          <cell r="F186" t="str">
            <v>8Мп уличная цилиндрическая IP-камера с Smart гибридной EXIR/LED подсветкой до 40м  и технологией AcuSense
1/1.8" Progressive Scan CMOS; объектив 2.8мм; угол обзора 105.1°; механический ИК-фильтр; 0.0005лк@F1.0; сжатие H.265/H.264/MJPEG/H.265+/H.264+; тройной поток; 3840×2160@25к/с;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8.5Вт макс; -40 °C...+60 °C; IP67; вес 0.53кг.</v>
          </cell>
          <cell r="G186">
            <v>32</v>
          </cell>
          <cell r="H186">
            <v>30990</v>
          </cell>
        </row>
        <row r="187">
          <cell r="E187">
            <v>311325033</v>
          </cell>
          <cell r="F187" t="str">
            <v>8Мп уличная цилиндрическая IP-камера с Smart гибридной EXIR/LED подсветкой до 40м  и технологией AcuSense
1/1.8" Progressive Scan CMOS; объектив 2.8мм; угол обзора 105.1°; механический ИК-фильтр; 0.0005лк@F1.0; сжатие H.265/H.264/MJPEG/H.265+/H.264+; тройной поток; 3840×2160@25к/с;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8.5Вт макс; -40 °C...+60 °C; IP67; вес 0.53кг. черный цвет корпуса</v>
          </cell>
          <cell r="G187">
            <v>32</v>
          </cell>
          <cell r="H187">
            <v>30990</v>
          </cell>
        </row>
        <row r="188">
          <cell r="E188">
            <v>311323640</v>
          </cell>
          <cell r="F188" t="str">
            <v>8Мп уличная цилиндрическая IP-камера с Smart гибридной EXIR/LED подсветкой до 40м  и технологией AcuSense
1/1.8" Progressive Scan CMOS; объектив 4мм; угол обзора 90°; механический ИК-фильтр; 0.0005лк@F1.0; сжатие H.265/H.264/MJPEG/H.265+/H.264+; тройной поток; 3840×2160@25к/с;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7Вт макс; -40 °C...+60 °C; IP67; вес 0.53кг.</v>
          </cell>
          <cell r="G188">
            <v>32</v>
          </cell>
          <cell r="H188">
            <v>30990</v>
          </cell>
        </row>
        <row r="189">
          <cell r="E189">
            <v>311323917</v>
          </cell>
          <cell r="F189" t="str">
            <v>8Мп уличная купольная IP-камера с Smart гибридной EXIR/LED подсветкой до 30м  и технологией AcuSense
1/1.8" Progressive Scan CMOS; объектив 2.8мм; угол обзора 105.1°;  0.0005лк@F1.0; сжатиеH.265/H.265+/H.264/H.264+/MJPEG;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9.5Вт макс; -40 °C...+60 °C; IP67, вес 0.53кг.</v>
          </cell>
          <cell r="G189">
            <v>27</v>
          </cell>
          <cell r="H189">
            <v>30990</v>
          </cell>
        </row>
        <row r="190">
          <cell r="E190">
            <v>311325334</v>
          </cell>
          <cell r="F190" t="str">
            <v>8Мп уличная купольная IP-камера с Smart гибридной EXIR/LED подсветкой до 30м  и технологией AcuSense
1/1.8" Progressive Scan CMOS; объектив 2.8мм; угол обзора 105.1°;  0.0005лк@F1.0; сжатиеH.265/H.265+/H.264/H.264+/MJPEG;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9.5Вт макс; -40 °C...+60 °C; IP67, вес 0.53кг. черный цвет корпуса</v>
          </cell>
          <cell r="G190">
            <v>27</v>
          </cell>
          <cell r="H190">
            <v>30990</v>
          </cell>
        </row>
        <row r="191">
          <cell r="E191">
            <v>311323921</v>
          </cell>
          <cell r="F191" t="str">
            <v>8Мп уличная купольная IP-камера с Smart гибридной EXIR/LED подсветкой до 30м  и технологией AcuSense
1/1.8" Progressive Scan CMOS; объектив 4мм; угол обзора 90°;  0.0005лк@F1.0; сжатиеH.265/H.265+/H.264/H.264+/MJPEG;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6.5Вт макс; -40 °C...+60 °C; IP67, вес 0.53кг.</v>
          </cell>
          <cell r="G191">
            <v>27</v>
          </cell>
          <cell r="H191">
            <v>30990</v>
          </cell>
        </row>
        <row r="192">
          <cell r="E192">
            <v>311323592</v>
          </cell>
          <cell r="F192" t="str">
            <v>8Мп уличная купольная IP-камера с Smart гибридной EXIR/LED подсветкой до 40м  и технологией AcuSense
1/1.8" Progressive Scan CMOS; объектив 2.8мм; угол обзора 108.8°; 0.0005лк@F1.0; сжатие 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8Вт макс; -40 °C...+60 °C; IP67; вес 0.77кг.</v>
          </cell>
          <cell r="G192">
            <v>18</v>
          </cell>
          <cell r="H192">
            <v>30990</v>
          </cell>
          <cell r="K192">
            <v>15495</v>
          </cell>
          <cell r="L192">
            <v>-0.5</v>
          </cell>
        </row>
        <row r="193">
          <cell r="E193">
            <v>311323615</v>
          </cell>
          <cell r="F193" t="str">
            <v>8Мп уличная купольная IP-камера с Smart гибридной EXIR/LED подсветкой до 40м  и технологией AcuSense
1/1.8" Progressive Scan CMOS; объектив 4мм; угол обзора 93.3°; 0.0005лк@F1.0; сжатие 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8Вт макс; -40 °C...+60 °C; IP67; вес 0.77кг.</v>
          </cell>
          <cell r="G193">
            <v>18</v>
          </cell>
          <cell r="H193">
            <v>30990</v>
          </cell>
        </row>
        <row r="194">
          <cell r="E194">
            <v>311323654</v>
          </cell>
          <cell r="F194" t="str">
            <v>8Мп уличная цилиндрическая IP-камера c Smart гибридной EXIR/LED подсветкой до 60м  и технологией AcuSense
1/1.8" Progressive Scan CMOS; объектив 2.8мм; угол обзора 105.1°;  0.0005лк@F1.0; сжатиеH.265/H.265+/H.264/H.264+/MJPEG;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1 RJ45 10M/100M Ethernet; DC12В±25%/PoE(802.3af); 9.5Вт макс; -40 °C...+60 °C; IP67; вес 1.09кг.</v>
          </cell>
          <cell r="G194">
            <v>9</v>
          </cell>
          <cell r="H194">
            <v>36690</v>
          </cell>
        </row>
        <row r="195">
          <cell r="E195">
            <v>311323655</v>
          </cell>
          <cell r="F195" t="str">
            <v>8Мп уличная цилиндрическая IP-камера c Smart гибридной EXIR/LED подсветкой до 60м  и технологией AcuSense
1/1.8" Progressive Scan CMOS; объектив 4мм; угол обзора 90°;  0.0005лк@F1.0; сжатиеH.265/H.265+/H.264/H.264+/MJPEG;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1 RJ45 10M/100M Ethernet; DC12В±25%/PoE(802.3af); 9.5Вт макс; -40 °C...+60 °C; IP67; вес 1.09кг.</v>
          </cell>
          <cell r="G195">
            <v>9</v>
          </cell>
          <cell r="H195">
            <v>36690</v>
          </cell>
        </row>
        <row r="196">
          <cell r="E196">
            <v>311323998</v>
          </cell>
          <cell r="F196" t="str">
            <v>8Мп уличная цилиндрическая IP-камера c Smart гибридной EXIR/LED подсветкой до 60м и технологией AcuSense
1/1.8" Progressive Scan CMOS; моторизированный вариообъектив 2.8-12мм; угол обзора 112.3°~41.2°; 0.0005лк@F1.0; сжатие H.265/H.265+/H.264/H.264+/MJPEG; тройной поток; 3840×2160@25к/с;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18Вт макс; -40 °C...+60 °C; IP67; IK10, вес 1.09кг.</v>
          </cell>
          <cell r="G196">
            <v>9</v>
          </cell>
          <cell r="H196">
            <v>50890</v>
          </cell>
        </row>
        <row r="197">
          <cell r="E197">
            <v>311325036</v>
          </cell>
          <cell r="F197" t="str">
            <v>8Мп уличная цилиндрическая IP-камера c Smart гибридной EXIR/LED подсветкой до 60м и технологией AcuSense
1/1.8" Progressive Scan CMOS; моторизированный вариообъектив 2.8-12мм; угол обзора 112.3°~41.2°; 0.0005лк@F1.0; сжатие H.265/H.265+/H.264/H.264+/MJPEG; тройной поток; 3840×2160@25к/с;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18Вт макс; -40 °C...+60 °C; IP67; IK10, вес 1.09кг.</v>
          </cell>
          <cell r="G197">
            <v>9</v>
          </cell>
          <cell r="H197">
            <v>50890</v>
          </cell>
        </row>
        <row r="198">
          <cell r="E198">
            <v>311324004</v>
          </cell>
          <cell r="F198" t="str">
            <v>8Мп уличная купольная IP-камера c Smart гибридной EXIR/LED подсветкой до 40м и технологией AcuSense
1/1.8" Progressive Scan CMOS; моторизированный вариообъектив 2.8-12мм; угол обзора 112.3°~41.2°; 0.0005лк@F1.0; сжатие H.265/H.265+/H.264/H.264+/MJPEG; тройной поток; 3840×2160@25к/с;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12.9Вт макс; -40 °C...+60 °C; IP67; IK10; вес 0.82 кг.</v>
          </cell>
          <cell r="G198">
            <v>12</v>
          </cell>
          <cell r="H198">
            <v>50890</v>
          </cell>
        </row>
        <row r="199">
          <cell r="E199">
            <v>311325039</v>
          </cell>
          <cell r="F199" t="str">
            <v>8Мп уличная купольная IP-камера c Smart гибридной EXIR/LED подсветкой до 40м и технологией AcuSense
1/1.8" Progressive Scan CMOS; моторизированный вариообъектив 2.8-12мм; угол обзора 112.3°~41.2°; 0.0005лк@F1.0; сжатие H.265/H.265+/H.264/H.264+/MJPEG; тройной поток; 3840×2160@25к/с;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12.9Вт макс; -40 °C...+60 °C; IP67; IK10; вес 0.82 кг.</v>
          </cell>
          <cell r="G199">
            <v>12</v>
          </cell>
          <cell r="H199">
            <v>50890</v>
          </cell>
        </row>
        <row r="201">
          <cell r="E201">
            <v>311308268</v>
          </cell>
          <cell r="F201" t="str">
            <v>8Мп уличная купольная IP-камера с HDMI выходом и EXIR-подсветкой до 30м
1/2.5" Progressive Scan CMOS; объектив 2.8мм; угол обзора 102°; механический ИК-фильтр; 0.028лк@F2; сжатие H.265/H.264/MJPEG; тройной поток; 3840 × 2160@20fps; WDR 120дБ, 3D DNR, BLC, ROI, HLC; Smart видеоаналитика; слот для micro SD до 128Гб; аудиовход/выход 1/1; тревожные вход/выход 1/1; 1 RJ45 10M/100M Ethernet; HDMI выход; DC12В± 25%/PoE(802.3af); 7Вт макс; -40 °C...+60 °C; IK10; вес 0.52кг.</v>
          </cell>
          <cell r="G201">
            <v>27</v>
          </cell>
          <cell r="H201">
            <v>29590</v>
          </cell>
        </row>
        <row r="202">
          <cell r="F202" t="str">
            <v>8Мп уличная купольная IP-камера с HDMI выходом и EXIR-подсветкой до 30м
1/2.5" Progressive Scan CMOS; объектив 2.8мм; угол обзора 102°; механический ИК-фильтр; 0.028лк@F2; сжатие H.265/H.264/MJPEG; тройной поток; 3840 × 2160@20fps; WDR 120дБ, 3D DNR, BLC, ROI, HLC; Smart видеоаналитика; слот для micro SD до 128Гб; аудиовход/выход 1/1; тревожные вход/выход 1/1; 1 RJ45 10M/100M Ethernet; HDMI выход; DC12В± 25%/PoE(802.3af); 7Вт макс; -40 °C...+60 °C; IK10; вес 0.52кг.</v>
          </cell>
          <cell r="H202">
            <v>30369</v>
          </cell>
        </row>
        <row r="204">
          <cell r="E204">
            <v>300819079</v>
          </cell>
          <cell r="F204" t="str">
            <v>3Мп fisheye IP-камера c EXIR-подсветкой до 8м
1/2.8" Progressive Scan CMOS; fisheye объектив 1.16мм; угол обзора по гор.:180°, по верт.:180°; механический ИК-фильтр; 0.005лк@F2.2; сжатие H.265/H.265+/H.264/H.264+/MJPEG; двойной поток; 2048×1536@25к/с; WDR 120дБ, 3D DNR, BLC, ROI; Smart видеоаналитика; слот для microSD до 128Гб; 1 RJ45 10M/100M Ethernet; DC12В± 25%/PoE(802.3af); 6.4Вт макс; -10 °C...+50 °C; вес 0.6кг.</v>
          </cell>
          <cell r="G204">
            <v>30</v>
          </cell>
          <cell r="H204">
            <v>37190</v>
          </cell>
        </row>
        <row r="205">
          <cell r="E205">
            <v>300820930</v>
          </cell>
          <cell r="F205" t="str">
            <v>5Мп fisheye IP-камера c EXIR-подсветкой до 8м
1/2.5" Progressive Scan CMOS; fisheye объектив 1.05мм; угол обзора по гор.:180°, по верт.:180°; механический ИК-фильтр; 0.01лк@F1.2; сжатие H.265/H.264/MJPEG/H.265+/H.264+; двойной поток; 2560 × 1920@25к/с; WDR 120дБ, 3D DNR, BLC, ROI; Smart видеоаналитика; слот для microSD до 128Гб; 1 RJ45 10M/100M Ethernet; DC12В± 25%/PoE(802.3af); 6.7Вт макс; -10 °C...+50 °C; вес 0.6кг.</v>
          </cell>
          <cell r="G205">
            <v>30</v>
          </cell>
          <cell r="H205">
            <v>41890</v>
          </cell>
        </row>
        <row r="206">
          <cell r="E206">
            <v>311322801</v>
          </cell>
          <cell r="F206" t="str">
            <v>5Мп fisheye IP-камера c EXIR-подсветкой до 8м
1/2.5" Progressive Scan CMOS; fisheye объектив 1.05мм; угол обзора по гор.:180°, по верт.:180°; механический ИК-фильтр; 0.01лк@F1.2; сжатие H.265/H.264/MJPEG/H.265+/H.264+; двойной поток; 2560 × 1920@25к/с; WDR 120дБ, 3D DNR, BLC, ROI; Smart видеоаналитика; слот для microSD до 128Гб; 1 RJ45 10M/100M Ethernet; DC12В± 25%/PoE(802.3af); 6.7Вт макс; -10 °C...+50 °C; вес 0.6кг.</v>
          </cell>
          <cell r="H206">
            <v>41890</v>
          </cell>
          <cell r="K206">
            <v>20945</v>
          </cell>
          <cell r="L206">
            <v>-0.5</v>
          </cell>
        </row>
        <row r="207">
          <cell r="E207" t="str">
            <v>Код заказа</v>
          </cell>
          <cell r="F207" t="str">
            <v>Описание</v>
          </cell>
          <cell r="G207" t="str">
            <v>Кол-во штук в коробке</v>
          </cell>
          <cell r="H207" t="str">
            <v>Рекомендованная РРЦ *</v>
          </cell>
        </row>
        <row r="208">
          <cell r="F208" t="str">
            <v>IP-ВИДЕОКАМЕРЫ</v>
          </cell>
        </row>
        <row r="210">
          <cell r="E210">
            <v>300904200</v>
          </cell>
          <cell r="F210" t="str">
            <v>2Mп IP- камера с функцией распознавания номеров автомобиля 
1/1.8" CMOS ,1920*1080 , 50fps; 2.8-12мм моторизованный объектив; Поддержка распознавания номеров автомобиля и мотоциклов; H.265/H.264/MJPEG; WDR140дБ, SDK/ISAPI открыты для интеграции; Поддержка PоЕ питания; Поддержка Wiegand интерфейса; Тревожный вход/выход - 1/1, 2 реле, RS-485, слот для microSD до 512Гб, 1 RJ45 10M/100M Ethernet; DC12В/24В/PoE(802.3at); 15Вт макс; IP67; IK10; Встроенная ИК-подсвктка 850 нм, до 40м, -30 °C...+40 °C; вес 3 кг.</v>
          </cell>
          <cell r="G210">
            <v>1</v>
          </cell>
          <cell r="H210">
            <v>75190</v>
          </cell>
        </row>
        <row r="211">
          <cell r="E211">
            <v>300903299</v>
          </cell>
          <cell r="F211" t="str">
            <v>2Mп IP- камера с функцией распознавания номеров автомобиля 
1/1.8" CMOS ,1920*1080 ,50fps; 8-32мм моторизованный объектив; Поддержка распознавания номеров автомобиля и мотоциклов; H.265/H.264/MJPEG ; SDK/ISAPI открыты для интеграции; Поддержка PоЕ питания; Поддержка Wiegand интерфейса; IP67; IK10; Встроенная ИК-подсвктка 850 мм.</v>
          </cell>
          <cell r="G211">
            <v>1</v>
          </cell>
          <cell r="H211">
            <v>80690</v>
          </cell>
        </row>
        <row r="212">
          <cell r="E212">
            <v>300904199</v>
          </cell>
          <cell r="F212" t="str">
            <v>2Mп IP- камера с функцией распознавания номеров автомобиля 
1/1.8" CMOS ,1920*1080 ,50fps; 8-32мм моторизованный объектив; Поддержка распознавания номеров автомобиля и мотоциклов; H.265/H.264/MJPEG ; SDK/ISAPI открыты для интеграции; Поддержка PоЕ питания; Поддержка Wiegand интерфейса; IP67; IK10; Встроенная ИК-подсвктка 850 мм.</v>
          </cell>
          <cell r="H212">
            <v>80690</v>
          </cell>
        </row>
        <row r="213">
          <cell r="E213">
            <v>307500075</v>
          </cell>
          <cell r="F213" t="str">
            <v>Стальной обруч  ,с 3x 1-метровыми стальными обручами, 3x фиксированными болтами, который можно прикрепить к столбу с максимальным диаметром 60 см (для TCM203)</v>
          </cell>
          <cell r="G213">
            <v>8</v>
          </cell>
          <cell r="H213">
            <v>6890</v>
          </cell>
        </row>
        <row r="214">
          <cell r="E214">
            <v>307500077</v>
          </cell>
          <cell r="F214" t="str">
            <v>Стальной обруч  ,с 3x 1-метровыми стальными обручами, 3x фиксированными болтами, который можно прикрепить к столбу с максимальным диаметром 14 см (для TCM203)</v>
          </cell>
          <cell r="G214">
            <v>8</v>
          </cell>
          <cell r="H214">
            <v>5090</v>
          </cell>
        </row>
        <row r="215">
          <cell r="E215" t="str">
            <v>Код заказа</v>
          </cell>
          <cell r="F215" t="str">
            <v>Описание</v>
          </cell>
          <cell r="G215" t="str">
            <v>Кол-во штук в коробке</v>
          </cell>
          <cell r="H215" t="str">
            <v>Рекомендованная РРЦ *</v>
          </cell>
        </row>
        <row r="216">
          <cell r="F216" t="str">
            <v>СКОРОСТНЫЕ ПОВОРОТНЫЕ IP-ВИДЕОКАМЕРЫ</v>
          </cell>
        </row>
        <row r="217">
          <cell r="F217" t="str">
            <v>ЭКОНОМИЧНАЯ ЛИНЕЙКА DE</v>
          </cell>
        </row>
        <row r="219">
          <cell r="E219">
            <v>327000658</v>
          </cell>
          <cell r="F219" t="str">
            <v>2Мп уличная поворотная IP-камера c ИК-подсветкой до 20м
1/2.8’’ Progressive Scan CMOS; объектив 2.8 - 12мм, 4x; угол обзора объектива 100.5°- 32.6°; механический ИК-фильтр; 0.005лк@F1.5; сжатие H.265/H.264/MJPEG/H.265+/H.264+; тройной поток; 1920х1080@25к/с; WDR 120дБ, 3D DNR, BLC, HLC, антитуман, ROI; Smart-функции; вращение 355°, вручную: 0.1° - 100°/с, по предустановке: 100°/с; наклон 0° - 90°, вручную: 0.1° - 100°/с, по предустановке: 100°/с; слот для microSD до 256Гб; встроенный микрофон; аудиовход/выход 1/1; 1 RJ45 10M/100M Ethernet; питание DC12В/PoE(802.3af); 9.2Вт макс.; -20 °C...+60 °C; IP66; IK10; вес 0.53кг.</v>
          </cell>
          <cell r="G219">
            <v>24</v>
          </cell>
          <cell r="H219">
            <v>23890</v>
          </cell>
          <cell r="I219">
            <v>15109</v>
          </cell>
          <cell r="J219">
            <v>-0.36755964838844701</v>
          </cell>
        </row>
        <row r="220">
          <cell r="E220">
            <v>327000666</v>
          </cell>
          <cell r="F220" t="str">
            <v>2Мп поворотная IP-камера c Wi-Fi и ИК-подсветкой до 30м
1/2.8’’ Progressive Scan CMOS; объектив 2.8 - 12мм, 4x; угол обзора объектива 96° - 46°; механический ИК-фильтр; 0.05лк@F1.8; сжатие H.265/H.264/MJPEG/H.265+/H.264+; тройной поток; 1920х1080@25к/с; WDR 120дБ, 3D DNR, BLC, HLC, антитуман, ROI; обнаружение движения, вторжения в область и пересечения линии; вращение 350°, вручную: 0.1° - 60°/с, по предустановке: 60°/с; наклон 0° - 90°, вручную: 0.1° - 50°/с, по предустановке: 50°/с; слот для microSD до 256Гб;  встроенный микрофон и динамик; аудиовход/выход 1/1; тревожные вход/выход 1/1; выход 12В/60mA, 1 RJ45 10M/100M Ethernet; питание DC12В/PoE+(802.3at); 14Вт макс.; -10 °C...+50 °C; IP54, вес 0.65кг.</v>
          </cell>
          <cell r="G220">
            <v>18</v>
          </cell>
          <cell r="H220">
            <v>30290</v>
          </cell>
        </row>
        <row r="221">
          <cell r="E221">
            <v>327000665</v>
          </cell>
          <cell r="F221" t="str">
            <v>2Мп поворотная IP-камера с ИК-подсветкой до 30м
1/2.8’’ Progressive Scan CMOS; объектив 2.8 - 12мм, 4x; угол обзора объектива 96° - 46°; механический ИК-фильтр; 0.05лк@F1.8; сжатие H.265/H.264/MJPEG/H.265+/H.264+; тройной поток; 1920х1080@25к/с; WDR 120дБ, 3D DNR, BLC, HLC, антитуман, ROI; обнаружение движения, вторжения в область и пересечения линии; вращение 350°, вручную: 0.1° - 60°/с, по предустановке: 60°/с; наклон 0° - 90°, вручную: 0.1° - 50°/с, по предустановке: 50°/с; слот для microSD до 256Гб; встроенный микрофон и динамик; аудиовход/выход 1/1; тревожные вход/выход 1/1; 1 RJ45 10M/100M Ethernet; питание DC12В/PoE(802.3af); 14Вт макс.; -10 °C...+50 °C; вес 0.65кг.</v>
          </cell>
          <cell r="G221">
            <v>18</v>
          </cell>
          <cell r="H221">
            <v>27790</v>
          </cell>
        </row>
        <row r="222">
          <cell r="E222">
            <v>327000172</v>
          </cell>
          <cell r="F222" t="str">
            <v>2Мп скоростная поворотная IP-камера c ИК-подсветкой до 50м и Deep learning алгоритмом
1/1.8’’ Progressive Scan CMOS; объектив 2.8 - 28мм, 10x; угол обзора объектива 108° - 19.8°; механический ИК-фильтр; 0.005лк@F1.3; сжатие H.265/H.264/MJPEG/H.265+/H.264+; тройной поток; 1920х1080@50к/с; WDR 120дБ, 3D DNR, BLC, антитуман, ROI, EIS; обнаружение движения, вторжения в область и пересечения линии; классификация «человек/ТС»; захват лиц; вращение 355°, вручную: 0.1° - 60°/с, по предустановке: 60°/с; наклон 0° - 90°, вручную: 0.1° - 50°/с, по предустановке: 50°/с; слот для microSD до 256Гб; встроенный микрофон и динамик; стробоскоп, звуковая сигнализация; аудиовход/выход 1/1; тревожные вход/выход 1/1; 1 RJ45 10M/100M Ethernet; питание DC12В/PoE+(802.3 at, class4); 24Вт макс.; -40 °C...+65 °C; IP66; вес 1.9кг.</v>
          </cell>
          <cell r="G222">
            <v>4</v>
          </cell>
          <cell r="H222">
            <v>44590</v>
          </cell>
          <cell r="I222">
            <v>28266.7</v>
          </cell>
          <cell r="J222">
            <v>-0.36607535321821039</v>
          </cell>
        </row>
        <row r="223">
          <cell r="E223">
            <v>327000471</v>
          </cell>
          <cell r="F223" t="str">
            <v>2Мп скоростная поворотная IP-камера c ИК-подсветкой до 100м с Deep learning алгоритмом 
1/2.8" Progressive Scan CMOS; объектив 4.8 - 120мм, 25x; угол обзора объектива 57.6° - 2.5°; механический ИК-фильтр; 0.005лк@F1.6; сжатие H.265/H.264/MJPEG/H.265+/H.264+; тройной поток; 1920х1080@25к/с; WDR 120дБ, 3D DNR, BLC, антитуман, ROI, EIS; обнаружение движения, вторжения в область и пересечения линии; классификация «человек/ТС»; захват лиц; вращение 360°, вручную: 0.1° - 80°/с, по предустановке: 80°/с; наклон -15° - 90°, вручную: 0.1° - 80°/с, по предустановке: 80°/с; слот для microSD до 256Гб; аудиовход/выход 1/1; тревожные вход/выход 1/1; 1 RJ45 10M/100M Ethernet; питание DC12В/PoE(802.3 at); 18Вт макс.; -40 °C...+65 °C; грозозащита TVS 6000B, вес 2кг., в комплекте кронштейн</v>
          </cell>
          <cell r="G223">
            <v>4</v>
          </cell>
          <cell r="H223">
            <v>58990</v>
          </cell>
        </row>
        <row r="224">
          <cell r="E224">
            <v>327000906</v>
          </cell>
          <cell r="F224" t="str">
            <v>2Мп уличная TandemVu IP-камера с Deep learning алгоритмом 
Детализированное изображение и широкий охват всей сцены при помощи одного устройства!
Фиксированный модуль:
1/2.8" Progressive Scan CMOS; 2Мп; объектив 2.8мм; угол обзора 106°; ColorVu, 0.0005лк@F1.0; сжатиеH.265/H.265+/H.264/H.264+/MJPEG; тройной поток; 1920 × 1080@25к/с; WDR 120дБ, 3D DNR, BLC, ROI;  обнаружение движения, вторжения в область и пересечения линии; классификация «человек/ТС»; Подсветка белым светом до 30 м.
PTZ-модуль:
1/2.8’’ Progressive Scan CMOS; 2Мп;  объектив 4.8 - 120 мм, 25x; угол обзора объектива 54.8° - 2.8°; механический ИК-фильтр; 0.005лк@F1.6; ИК-подсветка до 100 м. сжатие H.265/H.264/MJPEG/H.265+/H.264+; тройной поток; 1920 × 1080@25к/с; WDR 120дБ, 3D DNR, BLC, антитуман, ROI; обнаружение движения, вторжения в область и пересечения линии; классификация «человек/ТС»; захват лиц; вращение 360°, вручную: 0.1° - 80°/с, по предустановке: 80°/с; наклон -15° - 90°, вручную: 0.1° - 80°/с, по предустановке: 80°/с; слот для microSD до 256Гб; Аудиовход/выход 1/1; тревожные вход/выход 1/1; 1 RJ45 10M/100M Ethernet; питание DC12В/PoE; 24Вт макс.; -40 °C...+65 °C; IP66; грозозащита TVS 6000B; вес 2.4кг.</v>
          </cell>
          <cell r="G224">
            <v>4</v>
          </cell>
          <cell r="H224">
            <v>73190</v>
          </cell>
          <cell r="K224">
            <v>36595</v>
          </cell>
          <cell r="L224">
            <v>-0.5</v>
          </cell>
        </row>
        <row r="225">
          <cell r="E225">
            <v>327001142</v>
          </cell>
          <cell r="F225" t="str">
            <v>2Мп уличная TandemVu IP-камера с Deep learning алгоритмом 
Детализированное изображение и широкий охват всей сцены при помощи одного устройства!
Фиксированный модуль:
1/2.5" Progressive Scan CMOS; 6Мп; объектив 2.8мм; угол обзора 180±10°; ColorVu, 0.0005лк@F1.0; сжатиеH.265/H.265+/H.264/H.264+/MJPEG; тройной поток; 3632 × 1632@25к/с; WDR 120дБ, 3D DNR, BLC, ROI;  обнаружение движения, вторжения в область и пересечения линии; классификация «человек/ТС»; Подсветка белым светом до 30 м.
PTZ-модуль:
1/2.8’’ Progressive Scan CMOS; 2Мп;  объектив 4.8 - 120 мм, 25x; угол обзора объектива 54.8° - 2.8°; механический ИК-фильтр; 0.005лк@F1.6; ИК-подсветка до 100 м. сжатие H.265/H.264/MJPEG/H.265+/H.264+; тройной поток; 1920 × 1080@25к/с; WDR 120дБ, 3D DNR, BLC, антитуман, ROI; обнаружение движения, вторжения в область и пересечения линии; классификация «человек/ТС»; захват лиц; вращение 360°, вручную: 0.1° - 80°/с, по предустановке: 80°/с; наклон -15° - 90°, вручную: 0.1° - 80°/с, по предустановке: 80°/с; слот для microSD до 256Гб; аудиовход/выход 1/1; тревожные вход/выход 1/1; 1 RJ45 10M/100M Ethernet; питание DC12В/PoE+; 24Вт макс.; -40 °C...+65 °C; IP66; грозозащита TVS 6000B; вес 2.4кг.</v>
          </cell>
          <cell r="G225">
            <v>4</v>
          </cell>
          <cell r="H225">
            <v>83290</v>
          </cell>
        </row>
        <row r="226">
          <cell r="E226">
            <v>327000463</v>
          </cell>
          <cell r="F226" t="str">
            <v>2Мп уличная скоростная поворотная IP-камера и Deep learning алгоритмом
1/2.8" Progressive Scan CMOS; объектив 4.8 - 120мм, 25x; угол обзора объектива 57.6° - 2.5°; механический ИК-фильтр; 0.005лк@F1.6; сжатие H.265/H.264/MJPEG/H.265+/H.264+; тройной поток; 1920х1080@25к/с; WDR 120дБ, 3D DNR, HLC, BLC, антитуман, ROI, EIS; обнаружение движения, вторжения в область и пересечения линии; классификация «человек/ТС»; захват лиц; вращение 360°, вручную: 0.1° - 250°/с, по предустановке: 300°/с; наклон -5° - 90°, вручную: 0.1° - 150°/с, по предустановке: 200°/с; слот для microSD до 256Гб; аудиовход/выход 1/1; тревожные вход/выход 2/1; 1 RJ45 10M/100M Ethernet; питание AC24В/PoE(802.3at); 20Вт макс.; -40 °C...+65 °C; IP66; IK10; грозозащита TVS 6000B; вес 3кг.</v>
          </cell>
          <cell r="G226">
            <v>2</v>
          </cell>
          <cell r="H226">
            <v>69990</v>
          </cell>
        </row>
        <row r="227">
          <cell r="E227">
            <v>327000466</v>
          </cell>
          <cell r="F227" t="str">
            <v>2Мп уличная скоростная поворотная IP-камера и Deep learning алгоритмом
1/2.8" Progressive Scan CMOS; объектив 4.8 - 153.6мм, 32x; угол обзора объектива 50.8° - 2.6°; механический ИК-фильтр; 0.005лк@F1.6; сжатие H.265/H.264/MJPEG/H.265+/H.264+; тройной поток; 1920 × 1080@25к/с; WDR 120дБ, 3D DNR, BLC, антитуман, ROI, EIS; обнаружение движения, вторжения в область и пересечения линии; классификация «человек/ТС»; захват лиц; вращение 360°, вручную: 0.1° - 250°/с, по предустановке: 300°/с; наклон -5° - 90°, вручную: 0.1° - 150°/с, по предустановке: 200°/с; слот для microSD до 256Гб; аудиовход/выход 1/1; тревожные вход/выход 2/1; 1 RJ45 10M/100M Ethernet/PoE (802.3 at); питание AC24В; 20Вт макс.; -40 °C...+65 °C; IP66;  IK10; грозозащита TVS 6000B; вес 3кг.</v>
          </cell>
          <cell r="G227">
            <v>2</v>
          </cell>
          <cell r="H227">
            <v>82190</v>
          </cell>
        </row>
        <row r="228">
          <cell r="E228">
            <v>327000460</v>
          </cell>
          <cell r="F228" t="str">
            <v>2Мп уличная скоростная поворотная IP-камера и Deep learning алгоритмом
1/2.8" Progressive Scan CMOS; объектив 4.8 - 120мм, 25x; угол обзора объектива 57.6° - 2.5°; механический ИК-фильтр; 0.005лк@F1.6; сжатие H.265/H.264/MJPEG/H.265+/H.264+; тройной поток; 1920х1080@25к/с; WDR 120дБ, 3D DNR, BLC, антитуман, ROI, EIS; обнаружение движения, вторжения в область и пересечения линии; классификация «человек/ТС»; захват лиц;  вращение 360°, вручную: 0.1° - 250°/с, по предустановке: 300°/с; наклон -5° - 90°, вручную: 0.1° - 150°, по предустановке: 200°/с; слот для microSD до 256Гб; аудиовход/выход 1/1; тревожные вход/выход 2/1; RJ45 10M/100M Ethernet; питание AC24В; PoE (802.3at); 20Вт макс.; -10 °C...+50°C; грозозащита TVS 6000B; вес 3кг.</v>
          </cell>
          <cell r="G228">
            <v>2</v>
          </cell>
          <cell r="H228">
            <v>59590</v>
          </cell>
        </row>
        <row r="229">
          <cell r="E229">
            <v>327000464</v>
          </cell>
          <cell r="F229" t="str">
            <v>2Мп уличная скоростная поворотная IP-камера и Deep learning алгоритмом
1/2.8" Progressive Scan CMOS; объектив 4.8 - 153.6мм, 32x; угол обзора объектива 50.8° - 2.6°; механический ИК-фильтр; 0.005лк@F1.6; сжатие H.265/H.264/MJPEG/H.265+/H.264+; тройной поток; 1920х1080@25к/с; WDR 120дБ, 3D DNR, BLC, антитуман, ROI, EIS; обнаружение движения, вторжения в область и пересечения линии; классификация «человек/ТС»; захват лиц;  вращение 360°, вручную: 0.1° - 250°/с, по предустановке: 300°/с; наклон -5° - 90°, вручную: 0.1° - 150°, по предустановке: 200°/с; слот для microSD до 256Гб; аудиовход/выход 1/1; тревожные вход/выход 2/1; RJ45 10M/100M Ethernet; питание AC24В; PoE (802.3at); 20Вт макс.; -10 °C...+50°C; грозозащита TVS 6000B; вес 3кг.</v>
          </cell>
          <cell r="G229">
            <v>2</v>
          </cell>
          <cell r="H229">
            <v>78190</v>
          </cell>
        </row>
        <row r="230">
          <cell r="E230">
            <v>327000846</v>
          </cell>
          <cell r="F230" t="str">
            <v xml:space="preserve">2Мп ColorVu скоростная поворотная IP-камера c ИК-подсветкой до 150м, белого света до 100м и Deep learning алгоритмом 
1/1.8’’ Progressive Scan CMOS; объектив 6.7 - 134мм, 20x; угол обзора объектива 53° - 4.9°; механический ИК-фильтр; 0.0005лк@F1.2; сжатие H.265/H.264/MJPEG/H.265+/H.264+; тройной поток; 1920х1080@25к/с; WDR 120дБ, 3D DNR, BLC, антитуман, ROI, EIS; обнаружение движения, вторжения в область и пересечения линии; классификация «человек/ТС»; автоматическое слежение 2.0; захват лиц; стробоскоп, звуковая сигнализация; вращение 360°, вручную: 0.1° - 160°/с, по предустановке: 240°/с; наклон -15° - 90°, вручную: 0.1° - 120°/с, по предустановке: 200°/с; слот для microSD до 256Гб; аудиовход/выход 1/1; динамик; тревожные вход/выход 2/1; 1 RJ45 10M/100M Ethernet; питание AC24В/Hi-PoE; 42Вт макс.; -40 °C...+65 °C; грозозащита TVS 6000B; вес 3.3кг.
в комплекте кронштейн </v>
          </cell>
          <cell r="G230">
            <v>2</v>
          </cell>
          <cell r="H230">
            <v>95390</v>
          </cell>
        </row>
        <row r="232">
          <cell r="E232">
            <v>327000399</v>
          </cell>
          <cell r="F232" t="str">
            <v>4Мп поворотная IP-камера с ИК-подсветкой до 20м
1/2.8’’ Progressive Scan CMOS; объектив 2.8-12мм; угол обзора объектива 96.7° - 31.6°; механический ИК-фильтр; 0.005лк@F1.5; сжатие H.265+/H.265/H.264+/H.264/MJPEG; тройной поток; 2560 × 1440 @25к/с; WDR 120дБ, HLC, BLC, 3D DNR, EIS; Smart-функции; вращение 355°, вручную: 0.1° - 100°/с, по предустановке: 100°/с; наклон 0° - 90°, вручную: 0.1° - 100°/с, по предустановке: 100°/с; слот для microSD до 256Гб; встроенный микрофон; аудиовход/выход 1/1; 1 RJ45 10M/100M Ethernet; питание DC12В/PoE(802.3af); 9.2Вт макс.; -20 °C...+60 °C; IP66; IK10, грозозащита TVS 4000B; вес 0.53кг.</v>
          </cell>
          <cell r="G232">
            <v>24</v>
          </cell>
          <cell r="H232">
            <v>27290</v>
          </cell>
        </row>
        <row r="233">
          <cell r="E233">
            <v>327000551</v>
          </cell>
          <cell r="F233" t="str">
            <v>4Мп уличная поворотная IP-камера c ИК-подсветкой до 50м
1/2.8" Progressive Scan CMOS; объектив 2.8 - 12мм, 4x; угол обзора объектива 96.7°- 31.6°; механический ИК-фильтр; 0.005лк@F1.5; сжатие H.265/H.264/MJPEG/H.265+/H.264+; тройной поток; 2560 × 1440@25к/с; WDR 120дБ, 3D DNR, BLC, HLC, антитуман, ROI; Smart-функции; вращение 350°, вручную: 0.1° - 60°/с, по предустановке: 65°/с; наклон 0° - 90°, вручную: 0.1° - 50°/с, по предустановке: 60°/с; слот для microSD до 256Гб; встроенный микрофон и динамик; аудиовход/выход 1/1; тревожные вход/выход 1/1; 1 RJ45 10M/100M Ethernet; питание DC12В/PoE(802.3af); 14Вт макс.; -30 °C...+65 °C; IP66; вес 1.125кг.</v>
          </cell>
          <cell r="G233">
            <v>6</v>
          </cell>
          <cell r="H233">
            <v>34090</v>
          </cell>
        </row>
        <row r="234">
          <cell r="E234">
            <v>327001124</v>
          </cell>
          <cell r="F234" t="str">
            <v>4Мп уличная поворотная IP-камера c ИК-подсветкой до 50м и Deep learning алгоритмом
1/2.8" Progressive Scan CMOS; объектив 2.8 - 12мм, 4x; угол обзора объектива 96.7°- 31.6°; механический ИК-фильтр; 0.005лк@F1.5; сжатие H.265/H.264/MJPEG/H.265+/H.264+; тройной поток; 2560 × 1440@25к/с; WDR 120дБ, 3D DNR, BLC, HLC, антитуман, ROI; обнаружение движения, вторжения в область и пересечения линии; классификация «человек/ТС»; вращение 350°, вручную: 0.1° - 60°/с, по предустановке: 65°/с; наклон 0° - 90°, вручную: 0.1° - 50°/с, по предустановке: 60°/с; слот для microSD до 256Гб; встроенный микрофон и динамик; стробоскоп, звуковая сигнализация; аудиовход/выход 1/1; тревожные вход/выход 1/1; 1 RJ45 10M/100M Ethernet; питание DC12В/PoE(802.3af); 14Вт макс.; -30 °C...+65 °C; IP66; вес 1.125кг., кронштейн в комплекте</v>
          </cell>
          <cell r="G234">
            <v>6</v>
          </cell>
          <cell r="H234">
            <v>34090</v>
          </cell>
        </row>
        <row r="235">
          <cell r="E235">
            <v>327000672</v>
          </cell>
          <cell r="F235" t="str">
            <v>4 Мп уличная поворотная IP-камера c подсветкой белым светом до 30м, Wi-Fi и Deep learning алгоритмом
1/1.8" Progressive Scan CMOS; объектив 4мм; угол обзора объектива 88.7°;  0.0005лк@F1.0; сжатие H.265/H.264/MJPEG/H.265+/H.264+; тройной поток; 2560 × 1440@25к/с; WDR 120дБ, 3D DNR, BLC, HLC, антитуман, ROI; обнаружение движения, вторжения в область и пересечения линии; классификация «человек/ТС»; вращение 350°, вручную: 0.1° - 60°/с, по предустановке: 60°/с; наклон 0° - 90°, вручную: 0.1° - 50°/с, по предустановке: 50°/с; слот для microSD до 512Гб; встроенный микрофон и динамик; стробоскоп, звуковая сигнализация; аудиовход/выход 1/1; тревожные вход/выход 1/1; 1 RJ45 10M/100M Ethernet; питание DC12В/PoE(802.3af); 16Вт макс.; -30 °C...+65 °C; IP66; грозозащита TVS 6000B; вес 1.125кг.
кронштейн в комплекте</v>
          </cell>
          <cell r="G235">
            <v>6</v>
          </cell>
          <cell r="H235">
            <v>33090</v>
          </cell>
          <cell r="K235">
            <v>16545</v>
          </cell>
          <cell r="L235">
            <v>-0.5</v>
          </cell>
        </row>
        <row r="236">
          <cell r="E236">
            <v>327000856</v>
          </cell>
          <cell r="F236" t="str">
            <v>4Мп скоростная поворотная IP-камера с ИК-подсветкой до 50м
1/2.8’’ Progressive Scan CMOS; объектив 4.8 - 120мм, 25x; угол обзора объектива 53.3° - 2.6°; механический ИК-фильтр; 0.005лк@F1.6; сжатие H.265/H.264/MJPEG/H.265+/H.264+; тройной поток; 2560х1440@25к/с; WDR 120дБ, 3D DNR, BLC, антитуман, ROI, EIS; обнаружение движения, вторжения в область и пересечения линии; классификация «человек/ТС»; автоматическое слежение 2.0; захват лиц; вращение 360°, вручную: 0.1° - 300°/с, по предустановке: 350°/с; наклон -5° - 90°, вручную: 0.1° - 160°/с, по предустановке: 200°/с; слот для microSD до 256Гб; аудиовход/выход 1/1; тревожные вход/выход 2/2; 1 RJ45 10M/100M Ethernet; питание DC12В/PoE+(802.3 at, class4); 24Вт макс.; -30 °C...+65 °C; IP66, грозозащита TVS 6000B, вес 2.45кг.</v>
          </cell>
          <cell r="G236">
            <v>4</v>
          </cell>
          <cell r="H236">
            <v>72390</v>
          </cell>
        </row>
        <row r="237">
          <cell r="E237">
            <v>327001367</v>
          </cell>
          <cell r="F237" t="str">
            <v>Разрешение: 4.0МР 2560х1440@20к/c | Битрейт: 32Кб/с~8Мб/с | Кодек: H.265/H.264/MJPEG/G.711/G.722.1/MP2L2 | Количество потоков: 2 | Интерфейс: Ethernet 1хRJ45 10M/100Mbps / Аудио 1?Микрофон/1хДинамик / 1хMicroSD Карта памяти до 512Gb | Объектив: Фиксированный f2.8мм / Угол обзора 94° | Вращение: 345°Гор. / Макс. 25°/сек. | Подсветка: ИК/Белая до 30м. | Светочувствительность: 0.01 Люкс | 3D DNR Подавление видео-шумов | ENF Подавление аудио-шумов | DWDR Широкий динамический диапазон | HLC/BLC Компенсация засветки | AGC Авто. Регулировка усиления | Функции: Движение в кадре | Доступ с мобильных устройств | Протокол: Hikvision/ONVIF/ISAPI/SDK/ISUP | Материал: Пластик | Степень защиты: IP66 | Питание: DC 12V ±25% 9W / PoE IEEE 802.3af | Температура: -10°C...+40°C | Вес: 0.6кг | Размер: 163.9х185.8х131.9мм</v>
          </cell>
          <cell r="H237">
            <v>11090</v>
          </cell>
        </row>
        <row r="238">
          <cell r="E238">
            <v>327000240</v>
          </cell>
          <cell r="F238" t="str">
            <v>4Мп уличная скоростная поворотная IP-камера c ИК-подсветкой до 100м с Deep learning алгоритмом
1/2.8" Progressive Scan CMOS; объектив 4.8 - 120мм, 25x; угол обзора объектива 55° - 2.4°; механический ИК-фильтр; 0.005лк@F1.6; сжатие H.265/H.264/MJPEG/H.265+/H.264+; тройной поток; 2560х1440@25к/с; 120дБ WDR, 3D DNR, BLC, HLC, антитуман, ROI, EIS; обнаружение движения, вторжения в область и пересечения линии; классификация «человек/ТС»; захват лиц;  вращение 360°, вручную: 0.1° - 80°/с, по предустановке: 80°/с; наклон -15° - 90°, вручную: 0.1° - 80°/с, по предустановке: 80°/с; слот для microSD до 256Гб; аудиовход/выход 1/1;тревожные вход/выход 1/1;  1 RJ45 10M/100M Ethernet; питание DC12В/PoE(802.3at); 18Вт макс.; -40 °C...+65 °C; IP66; грозозащита TVS 6000B; вес 2кг.
кронштейн в комплекте</v>
          </cell>
          <cell r="G238">
            <v>4</v>
          </cell>
          <cell r="H238">
            <v>68690</v>
          </cell>
        </row>
        <row r="239">
          <cell r="E239">
            <v>327000910</v>
          </cell>
          <cell r="F239" t="str">
            <v>4Мп уличная TandemVu IP-камера с Deep learning алгоритмом 
Детализированное изображение и широкий охват всей сцены при помощи одного устройства!
Фиксированный модуль:
1/3" Progressive Scan CMOS; 4Мп; объектив 2.8мм; угол обзора 96.1°; ColorVu, 0.0005лк@F1.0; сжатиеH.265/H.265+/H.264/H.264+/MJPEG; тройной поток; 2560 × 1440,@25к/с; WDR 120дБ, 3D DNR, BLC, ROI;  обнаружение движения, вторжения в область и пересечения линии; классификация «человек/ТС»; Подсветка белым светом до 30м.
PTZ-модуль:
1/2.8’’ Progressive Scan CMOS; 4Мп;  объектив 4.8 - 120 мм, 25x; угол обзора объектива 55° - 2.4°; механический ИК-фильтр; 0.005лк@F1.6; ИК-подсветка до 100 м. сжатие H.265/H.264/MJPEG/H.265+/H.264+; тройной поток; 2560 × 1440,@25к/с; WDR 120дБ, 3D DNR, BLC, антитуман, ROI; обнаружение движения, вторжения в область и пересечения линии; классификация «человек/ТС»; захват лиц; вращение 360°, вручную: 0.1° - 80°/с, по предустановке: 80°/с; наклон -15° - 90°, вручную: 0.1° - 80°/с, по предустановке: 80°/с; слот для microSD до 256Гб; 
Аудиовход/выход 1/1; тревожные вход/выход 1/1; 1 RJ45 10M/100M Ethernet; питание DC12В/PoE; 24Вт макс.; -40 °C...+65 °C; IP66; грозозащита TVS 6000B; вес 2.4кг.</v>
          </cell>
          <cell r="G239">
            <v>4</v>
          </cell>
          <cell r="H239">
            <v>82090</v>
          </cell>
        </row>
        <row r="240">
          <cell r="E240">
            <v>327001138</v>
          </cell>
          <cell r="F240" t="str">
            <v>4Мп уличная TandemVu IP-камера с Deep learning алгоритмом 
Детализированное изображение и широкий охват всей сцены при помощи одного устройства!
Фиксированный модуль:
1/2.5" Progressive Scan CMOS; 6Мп; объектив 2.8мм; угол обзора 180±10°; ColorVu, 0.0005лк@F1.0; сжатиеH.265/H.265+/H.264/H.264+/MJPEG; тройной поток; 3632 × 1632,@25к/с; WDR 120дБ, 3D DNR, BLC, ROI;  обнаружение движения, вторжения в область и пересечения линии; классификация «человек/ТС»; Подсветка белым светом до 30 м.
PTZ-модуль:
1/2.8’’ Progressive Scan CMOS; 4Мп;  объектив 4.8 - 120 мм, 25x; угол обзора объектива 55° - 2.4°; механический ИК-фильтр; 0.005лк@F1.6; ИК-подсветка до 100 м. сжатие H.265/H.264/MJPEG/H.265+/H.264+; тройной поток; 2560 × 1440,@25к/с; WDR 120дБ, 3D DNR, BLC, антитуман, ROI; обнаружение движения, вторжения в область и пересечения линии; классификация «человек/ТС»; захват лиц; вращение 360°, вручную: 0.1° - 80°/с, по предустановке: 80°/с; наклон -15° - 90°, вручную: 0.1° - 80°/с, по предустановке: 80°/с; слот для microSD до 256Гб; 
Аудиовход/выход 1/1; тревожные вход/выход 1/1; 1 RJ45 10M/100M Ethernet; питание DC12В/PoE+; 24Вт макс.; -40 °C...+65 °C; IP66; грозозащита TVS 6000B; вес 2.4кг.</v>
          </cell>
          <cell r="G240">
            <v>4</v>
          </cell>
          <cell r="H240">
            <v>92190</v>
          </cell>
        </row>
        <row r="241">
          <cell r="E241">
            <v>327000458</v>
          </cell>
          <cell r="F241" t="str">
            <v xml:space="preserve">4Мп уличная скоростная поворотная IP-камера с ИК-подсветкой до 150м с Deep learning алгоритмом 
1/2.8" Progressive Scan CMOS; объектив 4.8 - 120мм, 25x; угол обзора объектива 57.6° - 2.5°; механический ИК-фильтр; 0.005лк@F1.6; сжатие H.265/H.264/MJPEG/H.265+/H.264+; тройной поток; 2560х1440@25к/с; WDR 120дБ, 3D DNR, BLC, антитуман, ROI; обнаружение движения, вторжения в область и пересечения линии; классификация «человек/ТС»; захват лиц; вращение 360°, вручную: 0.1° - 120°/с, по предустановке: 120°/с; наклон -15° - 90°, вручную: 0.1° - 80°/с, по предустановке: 80°/с; слот для microSD до 256Гб; аудиовход/выход 1/1; тревожные вход/выход 2/1; 1 RJ45 10M/100M Ethernet; питание AC24В/Hi-PoE; 30Вт макс.; -40 °C...+65 °C; IP66; грозозащита TVS 6000B; вес 3.3кг.
в БОМе кронштейн </v>
          </cell>
          <cell r="H241">
            <v>79190</v>
          </cell>
        </row>
        <row r="242">
          <cell r="E242">
            <v>327001052</v>
          </cell>
          <cell r="F242" t="str">
            <v xml:space="preserve">4Мп уличная скоростная поворотная IP-камера с ИК-подсветкой до 150м с Deep learning алгоритмом 
1/2.8" Progressive Scan CMOS; объектив 4.8 - 120мм, 25x; угол обзора объектива 55° - 2.4°; механический ИК-фильтр; 0.005лк@F1.6; сжатие H.265/H.264/MJPEG/H.265+/H.264+; тройной поток; 2560х1440@25к/с; WDR 120дБ, 3D DNR, BLC, антитуман, ROI; обнаружение движения, вторжения в область и пересечения линии; классификация «человек/ТС»; автоматическое слежение 2.0; захват лиц; вращение 360°, вручную: 0.1° - 120°/с, по предустановке: 120°/с; наклон -15° - 90°, вручную: 0.1° - 80°/с, по предустановке: 80°/с; слот для microSD до 256Гб; аудиовход/выход 1/1; тревожные вход/выход 2/1; 1 RJ45 10M/100M Ethernet; питание AC24В/Hi-PoE; 30Вт макс.; -40 °C...+65 °C; IP66; грозозащита TVS 6000B; вес 3 кг.
в БОМе кронштейн </v>
          </cell>
          <cell r="G242">
            <v>2</v>
          </cell>
          <cell r="H242">
            <v>79190</v>
          </cell>
        </row>
        <row r="243">
          <cell r="E243">
            <v>327001051</v>
          </cell>
          <cell r="F243" t="str">
            <v xml:space="preserve">4Мп уличная скоростная поворотная IP-камера с ИК-подсветкой до 150м с Deep learning алгоритмом 
1/2.8’’ Progressive Scan CMOS; объектив 5.9 - 188.8мм, 32x; угол обзора объектива 60.2° - 2°; механический ИК-фильтр; 0.005лк@F1.5; сжатие H.265/H.264/MJPEG/H.265+/H.264+; тройной поток; 2560х1440@25к/с; WDR 120дБ, 3D DNR, BLC, антитуман, ROI; обнаружение движения, вторжения в область и пересечения линии; классификация «человек/ТС»; автоматическое слежение 2.0; захват лиц; вращение 360°, вручную: 0.1° - 120°/с, по предустановке: 120°/с; наклон -15° - 90°, вручную: 0.1° - 80°/с, по предустановке: 80°/с; слот для microSD до 256Гб; аудиовход/выход 1/1; тревожные вход/выход 2/1; 1 RJ45 10M/100M Ethernet; питание AC24В/PoE; 24Вт макс.; -40 °C...+65 °C; IP66; грозозащита TVS 6000B; вес 3кг.
в БОМе кронштейн </v>
          </cell>
          <cell r="G243">
            <v>2</v>
          </cell>
          <cell r="H243">
            <v>107190</v>
          </cell>
        </row>
        <row r="244">
          <cell r="E244">
            <v>327000852</v>
          </cell>
          <cell r="F244" t="str">
            <v xml:space="preserve">4Мп уличная скоростная поворотная IP-камера с ИК-подсветкой до 150м с Deep learning алгоритмом 
1/2.8’’ Progressive Scan CMOS; объектив 5.9 - 188.8мм, 32x; угол обзора объектива 60.2° - 2°; механический ИК-фильтр; 0.005лк@F1.5; сжатие H.265/H.264/MJPEG/H.265+/H.264+; тройной поток; 2560х1440@25к/с; WDR 120дБ, 3D DNR, BLC, антитуман, ROI; обнаружение движения, вторжения в область и пересечения линии; классификация «человек/ТС»; автоматическое слежение 2.0; захват лиц; вращение 360°, вручную: 0.1° - 120°/с, по предустановке: 120°/с; наклон -15° - 90°, вручную: 0.1° - 80°/с, по предустановке: 80°/с; слот для microSD до 256Гб; аудиовход/выход 1/1; тревожные вход/выход 2/1; 1 RJ45 10M/100M Ethernet; питание AC24В/PoE; 24Вт макс.; -40 °C...+65 °C; IP66; грозозащита TVS 6000B; вес 3кг.
в БОМе кронштейн </v>
          </cell>
          <cell r="H244">
            <v>101402</v>
          </cell>
          <cell r="I244">
            <v>64240</v>
          </cell>
          <cell r="J244">
            <v>-0.36648192343346286</v>
          </cell>
        </row>
        <row r="245">
          <cell r="F245" t="str">
            <v>ПРОФЕССИОНАЛЬНАЯ ЛИНЕЙКА DF</v>
          </cell>
        </row>
        <row r="246">
          <cell r="E246">
            <v>327000535</v>
          </cell>
          <cell r="F246" t="str">
            <v>2Мп уличная скоростная поворотная IP-камера с Deep learning алгоритмом 
1/2.8’’ Progressive Scan CMOS; объектив 4.8 - 120мм, 25x; угол обзора объектива 58.4° - 2.7°; механический ИК-фильтр; 0.002лк@F1.2; сжатие H.265/H.264/MJPEG/H.265+/H.264+; тройной поток; 1920х1080@25к/с; WDR 120дБ; 3D DNR, BLC, антитуман, ROI; Smart видеоаналитика; вращение 360°, вручную: 0.1° - 300°/с, по предустановке: 540°/с; наклон -5° - 90°, вручную: 0.1° - 240°/с, по предустановке: 400°/с; классификация «человек/ТС»; автоматическое слежение 2.0; захват лиц; слот для microSD до 256Гб; аудиовход/выход 1/1; тревожные вход/выход 7/2; 1 RJ45 10M/100M Ethernet; питание AC24В/Hi-PoE; 60Вт макс.; Hi-PoE: -40 °C...+70 °C, AC24В: -60 °C...+70 °C; IP66; IK10; вес 4кг.</v>
          </cell>
          <cell r="G246">
            <v>2</v>
          </cell>
          <cell r="H246">
            <v>117990</v>
          </cell>
        </row>
        <row r="247">
          <cell r="F247" t="str">
            <v>ПОВОРОТНЫЕ ПЛАТФОРМЫ</v>
          </cell>
        </row>
        <row r="249">
          <cell r="E249">
            <v>327000557</v>
          </cell>
          <cell r="F249" t="str">
            <v>2Мп уличная поворотная IP-камера c ИК-подсветкой до 50м
1/2.8" Progressive Scan CMOS; объектив 4.7 - 94мм, 20x; угол обзора объектива 54.9° - 2.7°; механический ИК-фильтр; 0.005лк@F1.6; сжатие H.265+/H.265/H.264+/H.264; 1920х1080@25к/с; 120дБ WDR, 3D DNR, BLC, антитуман, ROI; Smart видеоаналитика; ; вращение 360° при наклоне -40° - 30°; вращение вручную: 0.5° - 60°/с, по предустановке: 60°/с; наклон вручную: 0.5° - 50°/с, по предустановке: 50°/с; слот для microSD до 256Гб; аудиовход/выход 1/1; тревожные вход/выход 1/1; 1 RJ45 10M/100M Ethernet; питание DC12В/PoE (802.3at, class4); 19Вт макс.;  -30 °C...+65 °C; IP66; грозозащита TVS 6000B; вес 3кг.</v>
          </cell>
          <cell r="G249">
            <v>2</v>
          </cell>
          <cell r="H249">
            <v>93290</v>
          </cell>
        </row>
        <row r="250">
          <cell r="E250" t="str">
            <v>Код заказа</v>
          </cell>
          <cell r="F250" t="str">
            <v>Описание</v>
          </cell>
          <cell r="G250" t="str">
            <v>Кол-во штук в коробке</v>
          </cell>
          <cell r="H250" t="str">
            <v>Рекомендованная РРЦ *</v>
          </cell>
        </row>
        <row r="251">
          <cell r="F251" t="str">
            <v>CЕТЕВЫЕ ВИДЕОРЕГИСТРАТОРЫ</v>
          </cell>
        </row>
        <row r="252">
          <cell r="F252" t="str">
            <v>Q СЕРИЯ</v>
          </cell>
        </row>
        <row r="253">
          <cell r="E253">
            <v>303613773</v>
          </cell>
          <cell r="F253" t="str">
            <v>4-х канальный IP-видеорегистратор
Видеовход: 4 канала; видеовыход: 1 VGA до 1080Р, 1 HDMI до 1080Р; Входящий поток 40Мб/с; исходящий поток 60Мб/с; разрешение записи до 4Мп; синхр.воспр. 2 канала@2Мп; 1 SATA для HDD до 6Тб; 1 RJ45 10M/100M Ethernet; 2 USB; -10°C...+55°C; DC12В; 10Вт макс (без HDD), ≤1кг (без HDD).</v>
          </cell>
          <cell r="G253">
            <v>8</v>
          </cell>
          <cell r="H253">
            <v>10290</v>
          </cell>
        </row>
        <row r="254">
          <cell r="E254">
            <v>303618105</v>
          </cell>
          <cell r="F254" t="str">
            <v>4-х канальный IP-видеорегистратор
Видеовход: 4 канала; видеовыход: 1 VGA до 1080Р, 1 HDMI до 1080Р; Входящий поток 40Мб/с; исходящий поток 60Мб/с; разрешение записи до 4Мп; синхр.воспр. 2 канала@2Мп; 1 SATA для HDD до 6Тб; 1 RJ45 10M/100M Ethernet; 2 USB; -10°C...+55°C; DC12В; 10Вт макс (без HDD), ≤1кг (без HDD).</v>
          </cell>
          <cell r="H254">
            <v>11110</v>
          </cell>
        </row>
        <row r="255">
          <cell r="E255">
            <v>303618110</v>
          </cell>
          <cell r="F255" t="str">
            <v>Количество каналов: 4×IP | Разрешение записи: 4 MP/3 MP/2 MP | Воспроизведение: 4×2.0MP / 2×4.0MP | Битрейт: Входящий 40 Мбит/с / Исходящий 60 Мбит/с | Кодек: H.265+/H.265/H.264+/H.264 | Количество потоков: 2 | Интерфейс: Ethernet 1×RJ45 10M/100Mbps / 2×USB 2.0 / 1×HDMI / 1×VGA FullHD | Носители: 1×SATA HDD 6Тб (нет в комплекте) | Облачный сервис: HIK-Connect | Доступ с мобильных устройств: HIK-Connect | Дублирование трансляции и записи по локальной сети при помощи NVR Регистратора | Настройка: Цветопередача/Яркость/Контрастность | Smart Функции: Запись по событию / Движение в кадре / Пересечение линии / Вторжение в зону / Smart Поиск события выбранной области / Smart воспроизведение | Управление: HIK-Connect / iVMS / WEB Клиент / Мышь | Протокол: Hikvision/ONVIF/ISAPI | Материал: ABS Пластик/Металл | Типоразмер: Настольный 1U | Питание: DC 12V ±10% 10W | Температура: -10°C...+55°C | Вес: 1.0кг | Размер: 200×200×48мм</v>
          </cell>
          <cell r="H255">
            <v>8841</v>
          </cell>
        </row>
        <row r="256">
          <cell r="E256">
            <v>303613781</v>
          </cell>
          <cell r="F256" t="str">
            <v>8-ми канальный IP-видеорегистратор
Видеовход: 8 каналов; видеовыход: 1 VGA до 1080Р, 1 HDMI до 1080Р; Входящий поток 40Мб/с; исходящий поток 60Мб/с; разрешение записи до 4Мп; синхр.воспр. 2 канала@2Мп; 1 SATA для HDD до 6Тб; 1 RJ45 10M/100M Ethernet; 2 USB; -10°C...+55°C; DC12В; 10Вт макс (без HDD), ≤1кг (без HDD).</v>
          </cell>
          <cell r="G256">
            <v>8</v>
          </cell>
          <cell r="H256">
            <v>20090</v>
          </cell>
        </row>
        <row r="257">
          <cell r="E257">
            <v>303618109</v>
          </cell>
          <cell r="F257" t="str">
            <v>8-ми канальный IP-видеорегистратор
Видеовход: 8 каналов; видеовыход: 1 VGA до 1080Р, 1 HDMI до 1080Р; Входящий поток 40Мб/с; исходящий поток 60Мб/с; разрешение записи до 4Мп; синхр.воспр. 2 канала@2Мп; 1 SATA для HDD до 6Тб; 1 RJ45 10M/100M Ethernet; 2 USB; -10°C...+55°C; DC12В; 10Вт макс (без HDD), ≤1кг (без HDD).</v>
          </cell>
          <cell r="H257">
            <v>20090</v>
          </cell>
          <cell r="K257">
            <v>10045</v>
          </cell>
          <cell r="L257">
            <v>-0.5</v>
          </cell>
        </row>
        <row r="258">
          <cell r="E258">
            <v>303615293</v>
          </cell>
          <cell r="F258" t="str">
            <v>4-х канальный IP-видеорегистратор c PoE
Видеовход: 4 канала; видеовыход: 1 VGA до 1080Р, 1 HDMI до 1080Р; двустороннее аудио 1 канал RCA, аудиовыход: 1 канал RCA. Входящий поток 40Мб/с; исходящий поток 60Мб/с; разрешение записи до 4Мп; синхр.воспр. до 4 каналов; 1 SATA для HDD до 6Тб; 4 независимых 100M PoE интерфейса; 1 RJ45 10M/100M Ethernet; 2 USB; -10°C...+55°C; DC48В; 10Вт макс (без HDD), ≤1кг (без HDD).</v>
          </cell>
          <cell r="G258">
            <v>8</v>
          </cell>
          <cell r="H258">
            <v>16590</v>
          </cell>
          <cell r="I258">
            <v>10503.900000000001</v>
          </cell>
          <cell r="J258">
            <v>-0.36685352622061473</v>
          </cell>
        </row>
        <row r="259">
          <cell r="E259">
            <v>303618108</v>
          </cell>
          <cell r="F259" t="str">
            <v>4-х канальный IP-видеорегистратор c PoE
Видеовход: 4 канала; видеовыход: 1 VGA до 1080Р, 1 HDMI до 1080Р; двустороннее аудио 1 канал RCA, аудиовыход: 1 канал RCA. Входящий поток 40Мб/с; исходящий поток 60Мб/с; разрешение записи до 4Мп; синхр.воспр. до 4 каналов; 1 SATA для HDD до 6Тб; 4 независимых 100M PoE интерфейса; 1 RJ45 10M/100M Ethernet; 2 USB; -10°C...+55°C; DC48В; 10Вт макс (без HDD), ≤1кг (без HDD).</v>
          </cell>
          <cell r="H259">
            <v>16590</v>
          </cell>
        </row>
        <row r="260">
          <cell r="E260">
            <v>303618112</v>
          </cell>
          <cell r="F260" t="str">
            <v>Количество каналов: 4×IP | Разрешение записи: 4 MP/3 MP/2 MP | Воспроизведение: 4×2.0MP / 2×4.0MP | Битрейт: Входящий 40 Мбит/с / Исходящий 60 Мбит/с | Кодек: H.265+/H.265/H.264+/H.264 | Количество потоков: 2 | Интерфейс: Ethernet 1×RJ45 10M/100Mbps / PoE 4×RJ45 10/100Mbps IEEE 802.3af/at 36W до 250м. / 2×USB 2.0 / 1×HDMI / 1×VGA FullHD | Носители: 1×SATA HDD 6Тб (нет в комплекте) | Облачный сервис: HIK-Connect | Доступ с мобильных устройств: HIK-Connect | Дублирование трансляции и записи по локальной сети при помощи NVR Регистратора | Настройка: Цветопередача/Яркость/Контрастность | Smart Функции: Запись по событию / Движение в кадре / Пересечение линии / Вторжение в зону / Smart Поиск события выбранной области / Smart воспроизведение | Управление: HIK-Connect / iVMS / WEB Клиент / Мышь | Протокол: Hikvision/ONVIF/ISAPI | Материал: ABS Пластик/Металл | Типоразмер: Настольный 1U | Питание: DC 48V ±10% 10W | Температура: -10°C...+55°C | Вес: 1.0кг | Размер: 200×200×48мм</v>
          </cell>
          <cell r="H260">
            <v>15471</v>
          </cell>
        </row>
        <row r="261">
          <cell r="E261">
            <v>303615294</v>
          </cell>
          <cell r="F261" t="str">
            <v>8-ми канальный IP-видеорегистратор c PoE
Видеовход: 8 каналов; видеовыход: 1 VGA до 1080Р, 1 HDMI до 1080Р; двустороннее аудио 1 канал RCA, аудиовыход: 1 канал RCA, Входящий поток 60Мб/с; исходящий поток 60Мб/с; разрешение записи до 4Мп; синхр.воспр. до 8 каналов; 1 SATA для HDD до 6Тб; 8 независимых 100M PoE интерфейса; 1 RJ45 10M/100M Ethernet; 2 USB; -10°C...+55°C; DC48В; 10Вт макс (без HDD), ≤1кг (без HDD).</v>
          </cell>
          <cell r="G261">
            <v>8</v>
          </cell>
          <cell r="H261">
            <v>23690</v>
          </cell>
        </row>
        <row r="262">
          <cell r="E262">
            <v>303618106</v>
          </cell>
          <cell r="F262" t="str">
            <v>8-ми канальный IP-видеорегистратор c PoE
Видеовход: 8 каналов; видеовыход: 1 VGA до 1080Р, 1 HDMI до 1080Р; двустороннее аудио 1 канал RCA, аудиовыход: 1 канал RCA, Входящий поток 60Мб/с; исходящий поток 60Мб/с; разрешение записи до 4Мп; синхр.воспр. до 8 каналов; 1 SATA для HDD до 6Тб; 8 независимых 100M PoE интерфейса; 1 RJ45 10M/100M Ethernet; 2 USB; -10°C...+55°C; DC48В; 10Вт макс (без HDD), ≤1кг (без HDD).</v>
          </cell>
          <cell r="H262">
            <v>23690</v>
          </cell>
        </row>
        <row r="263">
          <cell r="F263" t="str">
            <v xml:space="preserve"> Acusense K СЕРИЯ</v>
          </cell>
        </row>
        <row r="264">
          <cell r="E264">
            <v>303617906</v>
          </cell>
          <cell r="F264" t="str">
            <v>4-х канальный IP-видеорегистратор с технологией AcuSense
Видеовход: 4 канала; аудиовход: двустороннее аудио 1 канал RCA; видеовыход: 1 VGA до 1080p, 1 HDMI до 4К; аудиовыход: 1 канала RCA.
Входящий поток 40Мб/с; исходящий поток 80Мб/с; разрешение записи до 12Мп; синхр.воспр. 4 канала@4Мп; 1 SATA для HDD, до 10Тб каждый диск; 1 RJ45 10M/100M/1000M Ethernet; 2 USB; -10°C...+55°C; DC12В; 10Вт макс (без HDD), ≤1 кг (без HDD).
Видеоаналитика: Обнаружение, захват и сравнение изображений лиц на 1 канале, сравнение изображений лиц на 2 каналах, поиск по изображению лица,16 библиотек до 20,000 лиц; обнаружение движения 2.0 на 4 каналах; защита периметра на 1 канале.</v>
          </cell>
          <cell r="G264">
            <v>8</v>
          </cell>
          <cell r="H264">
            <v>18190</v>
          </cell>
          <cell r="I264">
            <v>10950</v>
          </cell>
          <cell r="J264">
            <v>-0.39802089059923029</v>
          </cell>
        </row>
        <row r="265">
          <cell r="E265">
            <v>303617908</v>
          </cell>
          <cell r="F265" t="str">
            <v>4-х канальный IP-видеорегистратор с POE и технологией AcuSense
Видеовход: 4 канала; аудиовход: двустороннее аудио 1 канал RCA; видеовыход: 1 VGA до 1080p, 1 HDMI до 4К; аудиовыход: 1 канала RCA.
Входящий поток 40Мб/с; исходящий поток 80Мб/с; разрешение записи до 12Мп; синхр.воспр. 4 канала@4Мп; 1 SATA для HDD, до 10Тб каждый диск; тревожные вход/выход 4/1; 4 RJ45 10M/100M Ethernet PoE интерфейсов (&lt;50Вт); 1 RJ45 10M/100M/1000M Ethernet; 2 USB; -10°C...+55°C; DC48В; 10Вт макс (без HDD), ≤1 кг (без HDD).
Видеоаналитика: Обнаружение, захват и сравнение изображений лиц на 1 канале, сравнение изображений лиц на 2 каналах, поиск по изображению лица,16 библиотек до 20,000 лиц; обнаружение движения 2.0 на 4 каналах; защита периметра на 1 канале.</v>
          </cell>
          <cell r="G265">
            <v>8</v>
          </cell>
          <cell r="H265">
            <v>25590</v>
          </cell>
          <cell r="K265">
            <v>12795</v>
          </cell>
          <cell r="L265">
            <v>-0.5</v>
          </cell>
        </row>
        <row r="266">
          <cell r="E266">
            <v>303616117</v>
          </cell>
          <cell r="F266" t="str">
            <v>8-х канальный IP-видеорегистратор с технологией AcuSense
Видеовход: 8 канала; аудиовход: двустороннее аудио 1 канал RCA; видеовыход: 1 VGA до 1080p, 1 HDMI до 4К (независимые); аудиовыход: 1 канала RCA.
Входящий поток 80Мб/с; исходящий поток 160Мб/с; разрешение записи до 12Мп; синхр.воспр. 12 каналов@2Мп; 2 SATA для HDD, до 10Тб каждый диск; тревожные вход/выход 4/1; 1 RJ45 10M/100M/1000M Ethernet; 2 USB; -10°C...+55°C; DC12В; 15Вт макс (без HDD), ≤1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8 каналах; защита периметра на 2 каналах.</v>
          </cell>
          <cell r="G266">
            <v>4</v>
          </cell>
          <cell r="H266">
            <v>25190</v>
          </cell>
        </row>
        <row r="267">
          <cell r="E267">
            <v>303616119</v>
          </cell>
          <cell r="F267" t="str">
            <v>8-х канальный IP-видеорегистратор с POE и технологией AcuSense
Видеовход: 8 канала; аудиовход: двустороннее аудио 1 канал RCA; видеовыход: 1 VGA до 1080p, 1 HDMI до 4К (независимые); аудиовыход: 1 канала RCA.
Входящий поток 80Мб/с; исходящий поток 160Мб/с; разрешение записи до 12Мп; синхр.воспр. 12 каналов@2Мп; 2 SATA для HDD, до 10Тб каждый диск; тревожные вход/выход 4/1; 1 RJ45 10M/100M/1000M Ethernet, 8 RJ45 10M/100M Ethernet PoE интерфейсов (&lt;80Вт); 2 USB; -10°C...+55°C; DC48В; 15Вт макс (без HDD), ≤3 кг (без HDD).
Видеоаналитика:Обнаружение,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8 каналах; защита периметра на 2 каналах.</v>
          </cell>
          <cell r="G267">
            <v>4</v>
          </cell>
          <cell r="H267">
            <v>37090</v>
          </cell>
        </row>
        <row r="268">
          <cell r="E268">
            <v>303616121</v>
          </cell>
          <cell r="F268" t="str">
            <v>16-х канальный IP-видеорегистратор с технологией AcuSense
Видеовход: 16 канала;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2 SATA для HDD, до 10Тб каждый диск; тревожные вход/выход 4/1; 2 RJ45 10M/100M/1000M Ethernet; 2 USB; -10°C...+55°C; АC100-240В; 15Вт макс (без HDD), ≤3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G268">
            <v>4</v>
          </cell>
          <cell r="H268">
            <v>30790</v>
          </cell>
        </row>
        <row r="269">
          <cell r="F269" t="str">
            <v>16-х канальный IP-видеорегистратор с технологией AcuSense
Видеовход: 16 канала;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2 SATA для HDD, до 10Тб каждый диск; тревожные вход/выход 4/1; 2 RJ45 10M/100M/1000M Ethernet; 2 USB; -10°C...+55°C; АC100-240В; 15Вт макс (без HDD), ≤3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H269">
            <v>30790</v>
          </cell>
        </row>
        <row r="270">
          <cell r="E270">
            <v>303621206</v>
          </cell>
          <cell r="F270" t="str">
            <v>16-х канальный IP-видеорегистратор с технологией AcuSense
Видеовход: 16 канала;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2 SATA для HDD, до 10Тб каждый диск; тревожные вход/выход 4/1; 2 RJ45 10M/100M/1000M Ethernet; 2 USB; -10°C...+55°C; АC100-240В; 15Вт макс (без HDD), ≤3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H270">
            <v>30790</v>
          </cell>
        </row>
        <row r="271">
          <cell r="E271">
            <v>303616123</v>
          </cell>
          <cell r="F271" t="str">
            <v>16-ти канальный IP-видеорегистратор с PoE и технологией AcuSense
Видеовход: 16 каналов;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2 SATA для HDD, до 10Тб каждый диск; тревожные вход/выход 4/1; 16 RJ45 10M/100M Ethernet PoE интерфейсов (&lt;200Вт); 1 RJ45 10M/100M/1000M Ethernet; 2 USB; -10°C...+55°C; АC100-240В; 15Вт макс (без HDD), ≤3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G271">
            <v>4</v>
          </cell>
          <cell r="H271">
            <v>53790</v>
          </cell>
        </row>
        <row r="272">
          <cell r="F272" t="str">
            <v>16-ти канальный IP-видеорегистратор с PoE и технологией AcuSense
Видеовход: 16 каналов;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2 SATA для HDD, до 10Тб каждый диск; тревожные вход/выход 4/1; 16 RJ45 10M/100M Ethernet PoE интерфейсов (&lt;200Вт); 1 RJ45 10M/100M/1000M Ethernet; 2 USB; -10°C...+55°C; АC100-240В; 15Вт макс (без HDD), ≤3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H272">
            <v>53790</v>
          </cell>
        </row>
        <row r="273">
          <cell r="E273">
            <v>303621208</v>
          </cell>
          <cell r="F273" t="str">
            <v>16-ти канальный IP-видеорегистратор с PoE и технологией AcuSense
Видеовход: 16 каналов;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2 SATA для HDD, до 10Тб каждый диск; тревожные вход/выход 4/1; 16 RJ45 10M/100M Ethernet PoE интерфейсов (&lt;200Вт); 1 RJ45 10M/100M/1000M Ethernet; 2 USB; -10°C...+55°C; АC100-240В; 15Вт макс (без HDD), ≤3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H273">
            <v>53790</v>
          </cell>
        </row>
        <row r="274">
          <cell r="E274">
            <v>303616145</v>
          </cell>
          <cell r="F274" t="str">
            <v>16-ти канальный IP-видеорегистратор с технологией AcuSense
Видеовход: 16 каналов;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4 SATA для HDD, до 10Тб каждый диск; тревожные вход/выход 16/4; 2 RJ45 10M/100M/1000M Ethernet; 3 USB; -10°C...+55°C; АC100-240В; 20Вт макс (без HDD), ≤5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G274">
            <v>2</v>
          </cell>
          <cell r="H274">
            <v>57190</v>
          </cell>
          <cell r="I274">
            <v>37418.700000000004</v>
          </cell>
          <cell r="J274">
            <v>-0.34571253715684558</v>
          </cell>
        </row>
        <row r="275">
          <cell r="E275">
            <v>15012513</v>
          </cell>
          <cell r="F275" t="str">
            <v>16-ти канальный IP-видеорегистратор с технологией AcuSense
Видеовход: 16 каналов;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4 SATA для HDD, до 10Тб каждый диск; тревожные вход/выход 16/4; 2 RJ45 10M/100M/1000M Ethernet; 3 USB; -10°C...+55°C; АC100-240В; 20Вт макс (без HDD), ≤5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H275">
            <v>57190</v>
          </cell>
          <cell r="K275">
            <v>28595</v>
          </cell>
          <cell r="L275">
            <v>-0.5</v>
          </cell>
        </row>
        <row r="276">
          <cell r="E276">
            <v>303621100</v>
          </cell>
          <cell r="F276" t="str">
            <v>16-ти канальный IP-видеорегистратор с технологией AcuSense
Видеовход: 16 каналов;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4 SATA для HDD, до 10Тб каждый диск; тревожные вход/выход 16/4; 2 RJ45 10M/100M/1000M Ethernet; 3 USB; -10°C...+55°C; АC100-240В; 20Вт макс (без HDD), ≤5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H276">
            <v>57190</v>
          </cell>
        </row>
        <row r="277">
          <cell r="E277">
            <v>303616156</v>
          </cell>
          <cell r="F277" t="str">
            <v>32-х канальный IP-видеорегистратор с PoE и технологией AcuSense
Видеовход: 32 канала; аудиовход: двустороннее аудио 1 канал RCA; видеовыход: 1 VGA до 1080p, 1 HDMI до 4К (независимые); аудиовыход: 1 канала RCA.
Входящий поток 256Мб/с; исходящий поток 160Мб/с; разрешение записи до 12Мп; синхр.воспр. 12 каналов@2Мп; 2 SATA для HDD, до 10Тб каждый диск; тревожные вход/выход 16/4; 16 RJ45 10M/100M Ethernet PoE интерфейсов (&lt;200Вт); 1 RJ45 10M/100M/1000M Ethernet; 3 USB; -10°C...+55°C; АC100-240В; 20Вт макс (без HDD), ≤5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G277">
            <v>2</v>
          </cell>
          <cell r="H277">
            <v>97690</v>
          </cell>
          <cell r="I277">
            <v>62542.700000000004</v>
          </cell>
          <cell r="J277">
            <v>-0.35978401064592069</v>
          </cell>
        </row>
        <row r="278">
          <cell r="E278">
            <v>31102402</v>
          </cell>
          <cell r="F278" t="str">
            <v>32-х канальный IP-видеорегистратор с PoE и технологией AcuSense
Видеовход: 32 канала; аудиовход: двустороннее аудио 1 канал RCA; видеовыход: 1 VGA до 1080p, 1 HDMI до 4К (независимые); аудиовыход: 1 канала RCA.
Входящий поток 256Мб/с; исходящий поток 160Мб/с; разрешение записи до 12Мп; синхр.воспр. 12 каналов@2Мп; 2 SATA для HDD, до 10Тб каждый диск; тревожные вход/выход 16/4; 16 RJ45 10M/100M Ethernet PoE интерфейсов (&lt;200Вт); 1 RJ45 10M/100M/1000M Ethernet; 3 USB; -10°C...+55°C; АC100-240В; 20Вт макс (без HDD), ≤5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H278">
            <v>97690</v>
          </cell>
          <cell r="I278">
            <v>62542.700000000004</v>
          </cell>
          <cell r="J278">
            <v>-0.35978401064592069</v>
          </cell>
        </row>
        <row r="279">
          <cell r="E279">
            <v>303621110</v>
          </cell>
          <cell r="F279" t="str">
            <v>32-х канальный IP-видеорегистратор с PoE и технологией AcuSense
Видеовход: 32 канала; аудиовход: двустороннее аудио 1 канал RCA; видеовыход: 1 VGA до 1080p, 1 HDMI до 4К (независимые); аудиовыход: 1 канала RCA.
Входящий поток 256Мб/с; исходящий поток 160Мб/с; разрешение записи до 12Мп; синхр.воспр. 12 каналов@2Мп; 2 SATA для HDD, до 10Тб каждый диск; тревожные вход/выход 16/4; 16 RJ45 10M/100M Ethernet PoE интерфейсов (&lt;200Вт); 1 RJ45 10M/100M/1000M Ethernet; 3 USB; -10°C...+55°C; АC100-240В; 20Вт макс (без HDD), ≤5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H279">
            <v>97690</v>
          </cell>
        </row>
        <row r="280">
          <cell r="E280">
            <v>303616154</v>
          </cell>
          <cell r="F280" t="str">
            <v>16-х канальный IP-видеорегистратор  с POE и технологией AcuSense
Видеовход: 16 канала;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4 SATA для HDD, до 10Тб каждый диск; тревожные вход/выход 16/4; 1 RJ45 10M/100M/1000M Ethernet, 16 RJ45 10M/100M Ethernet PoE интерфейсов (&lt;200Вт); 3 USB; -10°C...+55°C; АC100-240В; 20Вт макс (без HDD), ≤5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G280">
            <v>4</v>
          </cell>
          <cell r="H280">
            <v>78690</v>
          </cell>
          <cell r="I280">
            <v>50436.100000000006</v>
          </cell>
          <cell r="J280">
            <v>-0.35905324691828688</v>
          </cell>
        </row>
        <row r="281">
          <cell r="E281">
            <v>26122402</v>
          </cell>
          <cell r="F281" t="str">
            <v>16-х канальный IP-видеорегистратор  с POE и технологией AcuSense
Видеовход: 16 канала;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4 SATA для HDD, до 10Тб каждый диск; тревожные вход/выход 16/4; 1 RJ45 10M/100M/1000M Ethernet, 16 RJ45 10M/100M Ethernet PoE интерфейсов (&lt;200Вт); 3 USB; -10°C...+55°C; АC100-240В; 20Вт макс (без HDD), ≤5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H281">
            <v>78690</v>
          </cell>
          <cell r="I281">
            <v>50436.100000000006</v>
          </cell>
          <cell r="J281">
            <v>-0.35905324691828688</v>
          </cell>
        </row>
        <row r="282">
          <cell r="E282">
            <v>303621108</v>
          </cell>
          <cell r="F282" t="str">
            <v>16-х канальный IP-видеорегистратор  с POE и технологией AcuSense
Видеовход: 16 канала; аудиовход: двустороннее аудио 1 канал RCA; видеовыход: 1 VGA до 1080p, 1 HDMI до 4К (независимые); аудиовыход: 1 канала RCA.
Входящий поток 160Мб/с; исходящий поток 160Мб/с; разрешение записи до 12Мп; синхр.воспр. 12 каналов@2Мп; 4 SATA для HDD, до 10Тб каждый диск; тревожные вход/выход 16/4; 1 RJ45 10M/100M/1000M Ethernet, 16 RJ45 10M/100M Ethernet PoE интерфейсов (&lt;200Вт); 3 USB; -10°C...+55°C; АC100-240В; 20Вт макс (без HDD), ≤5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H282">
            <v>78690</v>
          </cell>
        </row>
        <row r="283">
          <cell r="E283">
            <v>303616147</v>
          </cell>
          <cell r="F283" t="str">
            <v>32-х канальный IP-видеорегистратор с технологией AcuSense
Видеовход: 32 канала; аудиовход: двустороннее аудио 1 канал RCA; видеовыход: 1 VGA до 1080p, 1 HDMI до 4К (независимые); аудиовыход: 1 канала RCA.
Входящий поток 256Мб/с; исходящий поток 160Мб/с; разрешение записи до 12Мп; синхр.воспр. 12 каналов@2Мп; 4 SATA для HDD, до 10Тб каждый диск; тревожные вход/выход 16/4; 2 RJ45 10M/100M/1000M Ethernet; 3 USB; -10°C...+55°C; АC100-240В; 20Вт макс (без HDD), ≤5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32 каналах; защита периметра на 2 каналах.</v>
          </cell>
          <cell r="G283">
            <v>4</v>
          </cell>
          <cell r="H283">
            <v>64790</v>
          </cell>
          <cell r="I283">
            <v>41758.200000000004</v>
          </cell>
          <cell r="J283">
            <v>-0.35548387096774192</v>
          </cell>
        </row>
        <row r="284">
          <cell r="E284">
            <v>303621102</v>
          </cell>
          <cell r="F284" t="str">
            <v>32-х канальный IP-видеорегистратор с технологией AcuSense
Видеовход: 32 канала; аудиовход: двустороннее аудио 1 канал RCA; видеовыход: 1 VGA до 1080p, 1 HDMI до 4К (независимые); аудиовыход: 1 канала RCA.
Входящий поток 256Мб/с; исходящий поток 160Мб/с; разрешение записи до 12Мп; синхр.воспр. 12 каналов@2Мп; 4 SATA для HDD, до 10Тб каждый диск; тревожные вход/выход 16/4; 2 RJ45 10M/100M/1000M Ethernet; 3 USB; -10°C...+55°C; АC100-240В; 20Вт макс (без HDD), ≤5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32 каналах; защита периметра на 2 каналах.</v>
          </cell>
          <cell r="H284">
            <v>64790</v>
          </cell>
          <cell r="I284">
            <v>41758</v>
          </cell>
          <cell r="J284">
            <v>-0.35548695786386786</v>
          </cell>
        </row>
        <row r="285">
          <cell r="E285">
            <v>303615953</v>
          </cell>
          <cell r="F285" t="str">
            <v>16-ти канальный IP-видеорегистратор с технологией AcuSense
Видеовход: 16 каналов; аудиовход: двустороннее аудио 1 канал RCA; 2 VGA до 1080Р и 2 HDMI (до 4К+1080P) (HDMI2/VGA2 независимые).; аудиовыход: 1 канала RCA.
Входящий поток 160Мб/с; исходящий поток 160Мб/с; разрешение записи до 12Мп; синхр.воспр. 12 каналов@2Мп; 8 SATA для HDD, до 10Тб каждый диск; 1 eSATA, тревожные вход/выход 16/9; 2 RJ45 10M/100M/1000M Ethernet; 3 USB; -10°C...+55°C; АC100-240В; 30Вт макс (без HDD), ≤8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16 каналах; защита периметра на 2 каналах.</v>
          </cell>
          <cell r="G285">
            <v>2</v>
          </cell>
          <cell r="H285">
            <v>103290</v>
          </cell>
          <cell r="I285">
            <v>65906.5</v>
          </cell>
          <cell r="J285">
            <v>-0.36192758253461133</v>
          </cell>
        </row>
        <row r="286">
          <cell r="E286">
            <v>303615954</v>
          </cell>
          <cell r="F286" t="str">
            <v>32-х канальный IP-видеорегистратор с технологией AcuSense
Видеовход: 32 канала; аудиовход: двустороннее аудио 1 канал RCA; 2 VGA до 1080Р и 2 HDMI (до 4К+1080P) (HDMI2/VGA2 независимые).; аудиовыход: 1 канала RCA.
Входящий поток 256Мб/с; исходящий поток 160Мб/с; разрешение записи до 12Мп; синхр.воспр. 12 каналов@2Мп; 8 SATA для HDD, до 10Тб каждый диск; 1 eSATA, тревожные вход/выход 16/9; 2 RJ45 10M/100M/1000M Ethernet; 3 USB; -10°C...+55°C; АC100-240В; 30Вт макс (без HDD), ≤8 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32 каналах; защита периметра на 2 каналах.</v>
          </cell>
          <cell r="G286">
            <v>2</v>
          </cell>
          <cell r="H286">
            <v>122790</v>
          </cell>
        </row>
        <row r="287">
          <cell r="F287" t="str">
            <v>I СЕРИЯ ( Поддержка развертки fisheye, POS, подключении тепловизоров, PanoVu)</v>
          </cell>
        </row>
        <row r="288">
          <cell r="E288">
            <v>303602924</v>
          </cell>
          <cell r="F288" t="str">
            <v>8-ми канальный IP-видеорегистратор c PoE
Видеовход: 8 каналов; аудиовход: двустороннее аудио 1 канал RCA; видеовыход: 1 VGA до 1080Р, 1 HDMI до 4К; аудиовыход: 1 канал RCA.
Входящий поток 80Мб/с; исходящий поток 256Мб/с; разрешение записи до 12Мп; синхр.воспр. 8 каналов@1080р; 2 SATA для HDD до 8Тб; тревожные вход/выход 4/1; 8 независимых 100M PoE интерфейсов; 1 RJ45 10M/100M/1000M Ethernet; 2 USB; -10°C...+55°C; AC100-240В; 15Вт макс (без HDD), ≤3кг (без HDD).</v>
          </cell>
          <cell r="G288">
            <v>4</v>
          </cell>
          <cell r="H288">
            <v>53490</v>
          </cell>
        </row>
        <row r="289">
          <cell r="E289">
            <v>303607720</v>
          </cell>
          <cell r="F289" t="str">
            <v>16-ти канальный IP-видеорегистратор c PoE
Видеовход: 16 каналов; аудиовход: двустороннее аудио 1 канал RCA; видеовыход: 1 VGA до 1080Р, 2 HDMI до 4К, 1 CVBS; аудиовыход: 1 канал RCA.
Входящий поток 160Мб/с; исходящий поток 256Мб/с; разрешение записи до 12Мп; синхр.воспр. 16 каналов@1080р; 4 SATA для HDD до 8Тб, 1 eSATA; тревожные вход/выход 16/4; 16 независимых 100M PoE интерфейсов; 1 RJ45 10M/100M/1000M Ethernet; 2 USB; -10°C...+55°C; AC100-240В; 20Вт макс (без HDD), ≤5кг (без HDD).</v>
          </cell>
          <cell r="G289">
            <v>2</v>
          </cell>
          <cell r="H289">
            <v>100290</v>
          </cell>
          <cell r="K289">
            <v>50145</v>
          </cell>
          <cell r="L289">
            <v>-0.5</v>
          </cell>
        </row>
        <row r="290">
          <cell r="F290" t="str">
            <v>M СЕРИЯ (8K, Поддержка развертки Fisheye, POS, подключения ANPR, подсчета людей)</v>
          </cell>
        </row>
        <row r="291">
          <cell r="E291">
            <v>303616292</v>
          </cell>
          <cell r="F291" t="str">
            <v>8-ми канальный IP-видеорегистратор
Видеовход: 8 каналов до 32Мп; аудиовход: двустороннее аудио 1 канал RCA; аудиовыход: 1 канал RCA; видеовыход: 1 VGA до 1080Р и 1 HDMI до 8K(7680 × 4320)(независимые).
Входящий поток 128Мб/с; исходящий поток 256Мб/с; разрешение записи до 32Мп; синхр.воспр. 2 каналов@32Мп, 8 каналов@8Мп; 2 SATA для HDD до 16Тб; тревожные вход/выход 4/1; 2 RJ45 10M/100M/1000M Ethernet; 2 USB 2.0, 1 USB 3.0;  -10°C...+55°C; DC12В; 15Вт макс (без HDD), ≤3кг (без HDD).</v>
          </cell>
          <cell r="G291">
            <v>4</v>
          </cell>
          <cell r="H291">
            <v>47590</v>
          </cell>
        </row>
        <row r="292">
          <cell r="E292">
            <v>303616298</v>
          </cell>
          <cell r="F292" t="str">
            <v>8-ми канальный IP-видеорегистратор с PoE
Видеовход: 8 каналов до 32Мп; аудиовход: двустороннее аудио 1 канал RCA; аудиовыход: 1 канал RCA; видеовыход: 1 VGA до 1080Р и 1 HDMI до 8K(7680 × 4320)(независимые).
Входящий поток 128Мб/с; исходящий поток 256Мб/с; разрешение записи до 32Мп; синхр.воспр. 2 каналов@32Мп, 8 каналов@8Мп; 2 SATA для HDD до 16Тб; тревожные вход/выход 4/1; 8 RJ45 10M/100M Ethernet PoE интерфейсов (&lt;120Вт); 1 RJ45 10M/100M/1000M Ethernet; 2 USB 2.0, 1 USB 3.0;  -10°C...+55°C; АC100-240В; 15Вт макс (без HDD), ≤3кг (без HDD).</v>
          </cell>
          <cell r="G292">
            <v>4</v>
          </cell>
          <cell r="H292">
            <v>58790</v>
          </cell>
        </row>
        <row r="293">
          <cell r="E293">
            <v>303616545</v>
          </cell>
          <cell r="F293" t="str">
            <v>Количество каналов: 16×IP | Разрешение записи: 8 MP/6 MP/5 MP/4 MP/3 MP/2 MP | Воспроизведение: 1×8.0MP / 3×4.0MP / 6×2.0MP | Битрейт: Входящий 160 Мбит/с / Исходящий 80 Мбит/с | Кодек: H.265+/H.265/H.264+/H.264/G.711u/G.711a | Количество потоков: 2 | Интерфейс: Ethernet 1×RJ45 10M/100/1000Mbps / Аудио 1×RCA Выход / 2×USB 2.0 / 1×HDMI UHD 4K / 1×VGA FullHD | Носители: 1×SATA HDD 8Тб (нет в комплекте) | Облачный сервис: HIK-Connect | Доступ с мобильных устройств: HIK-Connect | Дублирование трансляции и записи по локальной сети при помощи NVR Регистратора | Настройка: Цветопередача/Яркость/Контрастность | Smart Функции: Запись по событию или движению в кадре / Движение в кадре / Анализ человека/ТС (4 канала) | Управление: HIK-Connect / iVMS / WEB Клиент / Мышь | Протокол: Hikvision/ONVIF/ISAPI | Материал: ABS Пластик/Металл | Типоразмер: Настольный 1U | Питание: DC 12V ±10% 10W | Температура: -10°C...+55°C | Вес: 1.0кг | Размер: 320×240×48мм</v>
          </cell>
          <cell r="H293">
            <v>20333</v>
          </cell>
        </row>
        <row r="294">
          <cell r="E294">
            <v>303616532</v>
          </cell>
          <cell r="F294" t="str">
            <v>Количество каналов: 16×IP | Разрешение записи: 8 MP/6 MP/5 MP/4 MP/3 MP/2 MP | Воспроизведение: 1×8.0MP / 3×4.0MP / 6×2.0MP | Битрейт: Входящий 160 Мбит/с / Исходящий 80 Мбит/с | Кодек: H.265+/H.265/H.264+/H.264/G.711u/G.711a | Интерфейс: Ethernet 1×RJ45 10M/100/1000Mbps / Аудио 1×RCA Вход/1×RCA Выход / 2×USB 2.0 / 1×HDMI UHD 4K / 1×VGA FullHD | Носители: 2×SATA HDD 8Тб (нет в комплекте) | Облачный сервис: HIK-Connect | Доступ с мобильных устройств: HIK-Connect | Дублирование трансляции и записи по локальной сети при помощи NVR Регистратора | Настройка: Цветопередача/Яркость/Контрастность | VCA Тревоги обнаружения | Smart Функции: Запись по событию или движению в кадре / Движение в кадре / Анализ человека/ТС (4 канала) | Управление: HIK-Connect / Мышь | Протокол: Hikvision/ONVIF/ISAPI | Материал: ABS Пластик/Металл | Типоразмер: 1U | Питание: DC 12V 3.33А 15W | Температура: -10°C...+55°C | Вес: 1.8кг | Размер: 385×315×52мм</v>
          </cell>
          <cell r="H294">
            <v>25457</v>
          </cell>
        </row>
        <row r="295">
          <cell r="E295">
            <v>303616294</v>
          </cell>
          <cell r="F295" t="str">
            <v>16-ти канальный IP-видеорегистратор
Видеовход: 16 каналов до 32Мп; аудиовход: двустороннее аудио 1 канал RCA; аудиовыход: 1 канал RCA; видеовыход: 1 VGA до 1080Р и 1 HDMI до 8K(7680 × 4320)(независимые).
Входящий поток 256Мб/с; исходящий поток 256Мб/с; разрешение записи до 32Мп; синхр.воспр. 2 каналов@32Мп, 10 каналов@8Мп, 16 каналов@4Мп; 2 SATA для HDD до 16Тб; тревожные вход/выход 4/1; 2 RJ45 10M/100M/1000M Ethernet; 2 USB 2.0, 1 USB 3.0; -10°C...+55°C; DC12В; 15Вт макс (без HDD), ≤3кг (без HDD).</v>
          </cell>
          <cell r="G295">
            <v>4</v>
          </cell>
          <cell r="H295">
            <v>55790</v>
          </cell>
        </row>
        <row r="296">
          <cell r="E296">
            <v>303616300</v>
          </cell>
          <cell r="F296" t="str">
            <v>16-ти канальный IP-видеорегистратор c PoE
Видеовход: 16 каналов до 32Мп; аудиовход: двустороннее аудио 1 канал RCA; аудиовыход: 1 канал RCA; видеовыход: 1 VGA до 1080Р и 1 HDMI до 8K(7680 × 4320)(независимые).
Входящий поток 256Мб/с; исходящий поток 256Мб/с; разрешение записи до 32Мп; синхр.воспр. 2 каналов@32Мп, 10 каналов@8Мп, 16 каналов@4Мп; 2 SATA для HDD до 16Тб; тревожные вход/выход 4/1; 16 RJ45 10M/100M Ethernet PoE интерфейсов (&lt;200Вт); 1 RJ45 10M/100M/1000M Ethernet; 2 USB 2.0, 1 USB 3.0; -10°C...+55°C; АC100-240В;15Вт макс (без HDD), ≤3кг (без HDD).</v>
          </cell>
          <cell r="G296">
            <v>4</v>
          </cell>
          <cell r="H296">
            <v>78590</v>
          </cell>
        </row>
        <row r="297">
          <cell r="E297">
            <v>303616302</v>
          </cell>
          <cell r="F297" t="str">
            <v>16-ти канальный IP-видеорегистратор
Видеовход: 16 каналов до 32Мп; аудиовход: двустороннее аудио 1 канал RCA; аудиовыход: 1 канал RCA; видеовыход: 1 VGA до 1080Р и 2 HDMI до 4К или 8K(7680 × 4320)+4К (HDMI2/VGA независимые).
Входящий поток 256Мб/с; исходящий поток 256Мб/с; разрешение записи до 32Мп; синхр.воспр. 2 каналов@32Мп, 10 каналов@8Мп, 16 каналов@4Мп; 4 SATA для HDD до 16Тб; 1 eSATA, тревожные вход/выход 16/9; 2 RJ45 10M/100M/1000M Ethernet; 2 USB 2.0, 1 USB 3.0; -10°C...+55°C; DC12В; 15Вт макс (без HDD), ≤3кг (без HDD).</v>
          </cell>
          <cell r="G297">
            <v>2</v>
          </cell>
          <cell r="H297">
            <v>86190</v>
          </cell>
          <cell r="K297">
            <v>43095</v>
          </cell>
          <cell r="L297">
            <v>-0.5</v>
          </cell>
        </row>
        <row r="298">
          <cell r="E298">
            <v>303616303</v>
          </cell>
          <cell r="F298" t="str">
            <v>16-ти канальный IP-видеорегистратор c PoE
Видеовход: 16 каналов до 32Мп; аудиовход: двустороннее аудио 1 канал RCA; аудиовыход: 1 канал RCA; видеовыход: 1 VGA до 1080Р и 2 HDMI до 4К или 8K(7680 × 4320)+4К (HDMI2/VGA независимые).
Входящий поток 256Мб/с; исходящий поток 256Мб/с; разрешение записи до 32Мп; синхр.воспр. 2 каналов@32Мп, 10 каналов@8Мп, 16 каналов@4Мп; 4 SATA для HDD до 16Тб; 1 eSATA, тревожные вход/выход 16/9; 16 RJ45 10M/100M Ethernet PoE интерфейсов (&lt;200Вт); 1 RJ45 10M/100M/1000M Ethernet; 2 USB 2.0, 1 USB 3.0; -10°C...+55°C; АC100-240В; 15Вт макс (без HDD), ≤5кг (без HDD).</v>
          </cell>
          <cell r="G298">
            <v>2</v>
          </cell>
          <cell r="H298">
            <v>110290</v>
          </cell>
        </row>
        <row r="299">
          <cell r="E299">
            <v>303617390</v>
          </cell>
          <cell r="F299" t="str">
            <v>32-х канальный IP-видеорегистратор
Видеовход: 32 канала; аудиовход: двустороннее аудио 1 канал RCA; видеовыход: 1 VGA до 1080Р, 1 HDMI до 4К; аудиовыход: 1 канал RCA.
Входящий поток 256Мб/с; исходящий поток 160Мб/с; разрешение записи до 8Мп; синхр.воспр. 2 канала@8Мп; 4 SATA для HDD до 10Тб; тревожные вход/выход 16/4; 2 RJ45 10M/100M/1000М Ethernet; 3 USB; -10°C...+55°C; AC100-240В; 20Вт макс (без HDD), ≤5кг (без HDD).</v>
          </cell>
          <cell r="H299">
            <v>59796</v>
          </cell>
        </row>
        <row r="300">
          <cell r="E300">
            <v>303616304</v>
          </cell>
          <cell r="F300" t="str">
            <v>32-х канальный IP-видеорегистратор
Видеовход: 32 канала до 32Мп; аудиовход: двустороннее аудио 1 канал RCA; аудиовыход: 1 канал RCA; видеовыход: 1 VGA до 1080Р и 2 HDMI до 4К или 8K(7680 × 4320)+4К (HDMI2/VGA независимые).
Входящий поток 320Мб/с; исходящий поток 400Мб/с; разрешение записи до 32Мп; синхр.воспр. 2 канала@32Мп, 10 каналов@8Мп, 20 каналов@4Мп, 32 канала@2Мп; 4 SATA для HDD до 16Тб, 1 eSATA; тревожные вход/выход 16/9; 2 RJ45 10M/100M/1000M Ethernet; 2 USB 2.0, 1 USB 3.0; -10°C...+55°C; АC100-240В; 15Вт макс (без HDD), ≤5кг (без HDD).</v>
          </cell>
          <cell r="G300">
            <v>2</v>
          </cell>
          <cell r="H300">
            <v>111590</v>
          </cell>
        </row>
        <row r="301">
          <cell r="E301">
            <v>303616305</v>
          </cell>
          <cell r="F301" t="str">
            <v>32-х канальный IP-видеорегистратор c PoE
Видеовход: 32 канала до 32Мп; аудиовход: двустороннее аудио 1 канал RCA; аудиовыход: 1 канал RCA; видеовыход: 1 VGA до 1080Р и 2 HDMI до 4К или 8K(7680 × 4320)+4К (HDMI2/VGA независимые).
Входящий поток 320Мб/с; исходящий поток 400Мб/с; разрешение записи до 32Мп; синхр.воспр. 2 канала@32Мп, 10 каналов@8Мп, 20 каналов@4Мп, 32 канала@2Мп; 4 SATA для HDD до 16Тб, 1 eSATA; тревожные вход/выход 16/9; 16 RJ45 10M/100M Ethernet PoE интерфейсов (&lt;200Вт); 1 RJ45 10M/100M/1000M Ethernet; 2 USB 2.0, 1 USB 3.0; -10°C...+55°C; АC100-240В; 15Вт макс (без HDD), ≤5кг (без HDD).</v>
          </cell>
          <cell r="G301">
            <v>2</v>
          </cell>
          <cell r="H301">
            <v>133190</v>
          </cell>
        </row>
        <row r="302">
          <cell r="E302">
            <v>303617762</v>
          </cell>
          <cell r="F302" t="str">
            <v>32-х канальный IP-видеорегистратор с PoE
Видеовход: 32 канала до 32Мп; аудиовход: двустороннее аудио 1 канал RCA; аудиовыход: 1 канал RCA; видеовыход: 1 VGA до 1080Р и 2 HDMI до 4К или 8K(7680 × 4320)+4К (HDMI2/VGA независимые).
Входящий поток 320Мб/с; исходящий поток 400Мб/с; разрешение записи до 32Мп; синхр.воспр. 2 канала@32Мп, 10 каналов@8Мп, 20 каналов@4Мп, 32 каналов@2Мп; 4 SATA для HDD до 16Тб, 1 eSATA; тревожные вход/выход 24/9; 24 независимых 100M PoE интерфейсов (&lt;210Вт); 2 RJ45 10M/100M/1000M Ethernet; 2 USB 2.0, 1 USB 3.0; -10°C...+55°C; АC100-240В; 15Вт макс (без HDD), ≤5кг (без HDD).</v>
          </cell>
          <cell r="G302">
            <v>2</v>
          </cell>
          <cell r="H302">
            <v>148590</v>
          </cell>
        </row>
        <row r="303">
          <cell r="E303">
            <v>303617484</v>
          </cell>
          <cell r="F303" t="str">
            <v>64-х канальный IP-видеорегистратор 
Видеовход: 32 канала до 32Мп; аудиовход: двустороннее аудио 1 канал RCA; аудиовыход: 1 канал RCA; видеовыход: 1 VGA до 1080Р и 2 HDMI до 4К или 8K(7680 × 4320)+4К (HDMI2/VGA независимые), CVBS.
Входящий поток 400Мб/с; исходящий поток 400Мб/с; разрешение записи до 32Мп; синхр.воспр. 2 канала@32Мп, 10 каналов@8Мп, 16 каналов@4Мп, 32 каналов@2Мп; 4 SATA для HDD до 16Тб, 1 eSATA; тревожные вход/выход 16/9; 2 RJ45 10M/100M/1000M Ethernet; 2 USB 2.0, 1 USB 3.0; -10°C...+55°C; АC100-240В; 15Вт макс (без HDD), ≤5кг (без HDD).</v>
          </cell>
          <cell r="G303">
            <v>2</v>
          </cell>
          <cell r="H303">
            <v>113190</v>
          </cell>
        </row>
        <row r="304">
          <cell r="F304" t="str">
            <v xml:space="preserve"> Acusense I 2.0 СЕРИЯ</v>
          </cell>
        </row>
        <row r="305">
          <cell r="E305">
            <v>303613593</v>
          </cell>
          <cell r="F305" t="str">
            <v>16-х канальный IP-видеорегистратор с POE и технологией AcuSense
Видеовход: 16 канала; аудиовход: двустороннее аудио 1 канал RCA; видеовыход: 1 VGA до 1080p, 1 HDMI до 4К (независимые); аудиовыход: 1 канала RCA.
Входящий поток 160Мб/с; исходящий поток 256Мб/с; разрешение записи до 12Мп; синхр.воспр. 16 каналов 2Мп; 2 SATA для HDD, до 8Тб каждый диск; тревожные вход/выход 4/1; 1 RJ45 10M/100M/1000M Ethernet, 16 RJ45 10M/100M Ethernet PoE интерфейсов; 2 USB; -10°C...+55°C; АC100-240В; 15Вт макс (без HDD), ≤3кг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10,000 лиц, обнаружение движения 2.0 на 16 каналах, защита периметра на 4 каналах</v>
          </cell>
          <cell r="G305">
            <v>4</v>
          </cell>
          <cell r="H305">
            <v>79190</v>
          </cell>
        </row>
        <row r="306">
          <cell r="E306">
            <v>303613535</v>
          </cell>
          <cell r="F306" t="str">
            <v>16-х канальный IP-видеорегистратор с технологией AcuSense
Видеовход: 16 канала; аудиовход: двустороннее аудио 1 канал RCA; видеовыход: 1 VGA до 1080p, 2 HDMI до 4К (независимые), аудиовыход: 1 канала RCA.
Входящий поток 160Мб/с; исходящий поток 256Мб/с; разрешение записи до 12Мп; синхр.воспр. 16 каналов 2Мп; 4 SATA для HDD, до 6Тб каждый диск;1 eSATA; тревожные вход/выход 16/4; 2 RJ45 10M/100M/1000M Ethernet; 3 USB; -10°C...+55°C; АC100-240В; 30Вт макс (без HDD), ≤5.6кг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10,000 лиц, обнаружение движения 2.0 на 16 каналах, защита периметра на 4 каналах</v>
          </cell>
          <cell r="G306">
            <v>2</v>
          </cell>
          <cell r="H306">
            <v>87490</v>
          </cell>
        </row>
        <row r="307">
          <cell r="E307">
            <v>303613537</v>
          </cell>
          <cell r="F307" t="str">
            <v>16-х канальный IP-видеорегистратор  с POE и технологией AcuSense
Видеовход: 16 канала; аудиовход: двустороннее аудио 1 канал RCA; видеовыход: 1 VGA до 1080p, 2 HDMI до 4К (независимые); аудиовыход: 1 канала RCA.
Входящий поток 160Мб/с; исходящий поток 256Мб/с; разрешение записи до 12Мп; синхр.воспр. 16 каналов 2Мп; 4 SATA для HDD, до 6Тб каждый диск;1 eSATA; тревожные вход/выход 16/4; 1 RJ45 10M/100M/1000M Ethernet, 16 RJ45 10M/100M Ethernet PoE интерфейсов; 3 USB; -10°C...+55°C; АC100-240В; 30Вт макс (без HDD), ≤7кг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10,000 лиц, обнаружение движения 2.0 на 16 каналах, защита периметра на 4 каналах</v>
          </cell>
          <cell r="G307">
            <v>2</v>
          </cell>
          <cell r="H307">
            <v>107890</v>
          </cell>
        </row>
        <row r="308">
          <cell r="E308">
            <v>303613541</v>
          </cell>
          <cell r="F308" t="str">
            <v>32-х канальный IP-видеорегистратор  с POE и технологией AcuSense
Видеовход: 32 канала; аудиовход: двустороннее аудио 1 канал RCA; видеовыход: 1 VGA до 1080p, 2 HDMI до 4К (независимые); аудиовыход: 1 канала RCA.
Входящий поток 256Мб/с; исходящий поток 256Мб/с; разрешение записи до 12Мп; синхр.воспр. 16 каналов 2Мп; 4 SATA для HDD, до 6Тб каждый диск;1 eSATA; тревожные вход/выход 16/4; 1 RJ45 10M/100M/1000M Ethernet, 16 RJ45 10M/100M Ethernet PoE интерфейсов; 3 USB; -10°C...+55°C; АC100-240В; 30Вт макс (без HDD), ≤7кг (без HDD).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10,000 лиц, обнаружение движения 2.0 на 16 каналах, защита периметра на 4 каналах</v>
          </cell>
          <cell r="G308">
            <v>2</v>
          </cell>
          <cell r="H308">
            <v>131190</v>
          </cell>
        </row>
        <row r="309">
          <cell r="E309" t="str">
            <v>Код заказа</v>
          </cell>
          <cell r="F309" t="str">
            <v>Описание</v>
          </cell>
          <cell r="G309" t="str">
            <v>Кол-во штук в коробке</v>
          </cell>
          <cell r="H309" t="str">
            <v>Рекомендованная РРЦ *</v>
          </cell>
        </row>
        <row r="310">
          <cell r="F310" t="str">
            <v>HD-TVI ВИДЕОКАМЕРЫ</v>
          </cell>
        </row>
        <row r="312">
          <cell r="F312" t="str">
            <v>СЕРИЯ ColorVu</v>
          </cell>
        </row>
        <row r="313">
          <cell r="E313">
            <v>300513200</v>
          </cell>
          <cell r="F313" t="str">
            <v>2Мп уличная компактная цилиндрическая HD-TVI камера с LED подсветкой до 20м и встроенным микрофоном (AoC)
2Мп Progressive Scan CMOS; объектив 2.8мм; угол обзора: 98°; 0.0005 Лк@F1.0; 1920×1080@25к/с/30к/с; WDR 130дБ, 3D DNR, BLC, HLC; встроенный микрофон (AoC); 4 в 1 видео выход (переключаемый TVI/AHD/CVI/CVBS); DC12 В±25%; 3Вт макс; -40 °C...+60 °C; IP67; вес 0.388кг.</v>
          </cell>
          <cell r="G313">
            <v>36</v>
          </cell>
          <cell r="H313">
            <v>7190</v>
          </cell>
          <cell r="K313">
            <v>3595</v>
          </cell>
          <cell r="L313">
            <v>-0.5</v>
          </cell>
        </row>
        <row r="314">
          <cell r="E314">
            <v>300513201</v>
          </cell>
          <cell r="F314" t="str">
            <v>2Мп уличная компактная цилиндрическая HD-TVI камера с LED подсветкой до 20м и встроенным микрофоном (AoC)
2Мп Progressive Scan CMOS; объектив 3.6мм; угол обзора: 77°; 0.0005 Лк@F1.0; 1920×1080@25к/с/30к/с; WDR 130дБ, 3D DNR, BLC, HLC; встроенный микрофон (AoC); 4 в 1 видео выход (переключаемый TVI/AHD/CVI/CVBS); DC12 В±25%; 3Вт макс; -40 °C...+60 °C; IP67; вес 0.388кг.</v>
          </cell>
          <cell r="G314">
            <v>36</v>
          </cell>
          <cell r="H314">
            <v>7190</v>
          </cell>
        </row>
        <row r="315">
          <cell r="E315">
            <v>300614755</v>
          </cell>
          <cell r="F315" t="str">
            <v>2Мп уличная купольная HD-TVI камера с LED подсветкой до 20м и встроенный микрофон (AoC)
2Мп Progressive Scan CMOS; объектив 2.8мм; угол обзора: 98°; 0.0005 Лк@F1.0; 1920×1080@25к/с/30к/с; WDR 130дБ, 3D DNR, BLC, HLC; встроенный микрофоном (AoC); 4 в 1 видео выход (переключаемый TVI/AHD/CVI/CVBS); DC12 В±25%; 3Вт макс; -40 °C...+60 °C; IP67; вес 0.312кг.</v>
          </cell>
          <cell r="G315">
            <v>36</v>
          </cell>
          <cell r="H315">
            <v>6990</v>
          </cell>
        </row>
        <row r="316">
          <cell r="E316" t="str">
            <v>300614756   300614448</v>
          </cell>
          <cell r="F316" t="str">
            <v>2Мп уличная купольная HD-TVI камера с LED подсветкой до 20м и встроенный микрофон (AoC)
2Мп Progressive Scan CMOS; объектив 3.6мм; угол обзора: 77°; 0.0005 Лк@F1.0; 1920×1080@25к/с/30к/с; WDR 130дБ, 3D DNR, BLC, HLC; встроенный микрофоном (AoC); 4 в 1 видео выход (переключаемый TVI/AHD/CVI/CVBS); DC12 В±25%; 3Вт макс; -40 °C...+60 °C; IP67; вес 0.312кг.</v>
          </cell>
          <cell r="G316">
            <v>36</v>
          </cell>
          <cell r="H316">
            <v>6990</v>
          </cell>
        </row>
        <row r="317">
          <cell r="E317">
            <v>300513202</v>
          </cell>
          <cell r="F317" t="str">
            <v>2Мп уличная цилиндрическая HD-TVI камера с LED подсветкой до 40м и встроенным микрофоном (AoC)
2Мп Progressive Scan CMOS; объектив 2.8мм; угол обзора: 98°; 0.0005 Лк@F1.0; 1920×1080@25к/с; WDR 130дБ, 3D DNR, BLC, HLC; встроенный микрофон (AoC); 4 в 1 видео выход (переключаемый TVI/AHD/CVI/CVBS); DC12 В±25%; 4.4Вт макс; -40 °C...+60 °C; IP67; вес 0.515кг.</v>
          </cell>
          <cell r="G317">
            <v>16</v>
          </cell>
          <cell r="H317">
            <v>8190</v>
          </cell>
        </row>
        <row r="318">
          <cell r="E318">
            <v>300512954</v>
          </cell>
          <cell r="F318" t="str">
            <v>2Мп уличная цилиндрическая HD-TVI камера с LED подсветкой до 40м и встроенным микрофоном (AoC)
2Мп Progressive Scan CMOS; объектив 3.6мм; угол обзора: 77°; 0.0005 Лк@F1.0; 1920×1080@25к/с/30к/с; WDR 130дБ, 3D DNR, BLC, HLC; встроенный микрофон (AoC); 4 в 1 видео выход (переключаемый TVI/AHD/CVI/CVBS); DC12 В±25%; 4.4Вт макс; -40 °C...+60 °C; IP67; вес 0.515кг.</v>
          </cell>
          <cell r="G318">
            <v>16</v>
          </cell>
          <cell r="H318">
            <v>8190</v>
          </cell>
        </row>
        <row r="319">
          <cell r="E319">
            <v>300513069</v>
          </cell>
          <cell r="F319" t="str">
            <v>2Мп уличная цилиндрическая HD-TVI камера с LED подсветкой до 40м
2Мп Progressive Scan CMOS; моторизированный вариообъектив 2.8-12 мм с автофокусом; угол обзора: 34.2°-92.3°; 0.0003 Лк@F1.0; 1920×1080@25к/с; WDR 130дБ, 3D DNR, BLC, HLC; 1 HD-TVI выход; DC 12 В/AC 24 В ± 20 %/PoC.at; 12.2Вт макс; -40 °C...+60 °C; IP68; вес 1.020кг.</v>
          </cell>
          <cell r="G319">
            <v>12</v>
          </cell>
          <cell r="H319">
            <v>22290</v>
          </cell>
        </row>
        <row r="320">
          <cell r="E320">
            <v>300614635</v>
          </cell>
          <cell r="F320" t="str">
            <v>2Мп уличная купольная HD-TVI камера с LED подсветкой до 40м
2Мп Progressive Scan CMOS; моторизированный вариообъектив 2.8-12 мм с автофокусом; угол обзора: 34.2°-92.3°; 0.0003 Лк@F1.0; 1920×1080@25к/с; WDR 130дБ, 3D DNR, BLC, HLC; 1 HD-TVI выход; встроенная монтажная коробка; DC 12 В/AC 24 В ± 20 %/PoC.at; 12.2Вт макс; -40 °C...+60 °C; IP68, IK10; вес 1.525кг.</v>
          </cell>
          <cell r="G320">
            <v>8</v>
          </cell>
          <cell r="H320">
            <v>24590</v>
          </cell>
        </row>
        <row r="321">
          <cell r="E321">
            <v>300614591</v>
          </cell>
          <cell r="F321" t="str">
            <v>2Мп уличная купольная HD-TVI камера с LED подсветкой до 40м
2Мп Progressive Scan CMOS; моторизированный вариообъектив 2.8-12 мм с автофокусом; угол обзора: 34.2°-92.3°; 0.0003 Лк@F1.0; 1920×1080@25к/с; WDR 130дБ, 3D DNR, BLC, HLC; 1 HD-TVI выход; DC 12 В/AC 24 В ± 20 %/PoC.at; 12.2Вт макс; -40 °C...+60 °C; IP68; вес 0.840кг.</v>
          </cell>
          <cell r="G321">
            <v>18</v>
          </cell>
          <cell r="H321">
            <v>22290</v>
          </cell>
        </row>
        <row r="322">
          <cell r="F322" t="str">
            <v>СЕРИЯ TURBO HD X</v>
          </cell>
        </row>
        <row r="323">
          <cell r="E323">
            <v>300613796</v>
          </cell>
          <cell r="F323" t="str">
            <v>2Мп уличная  HD-TVI камера с сиреной, строблампой и LED подсветкой до 20м
2Мп Progressive Scan CMOS; объектив 2.8мм; угол обзора: 104°; механический ИК-фильтр; 0.0005 Лк@F1.0; 1920×1080@25к/с; WDR 130дБ, 3D DNR, BLC; OSD-меню; сирена; строблампа; PIR-датчик; тревожный выход 1; 4 в 1 видео выход (переключаемый TVI/AHD/CVI/CVBS); DC12 В±25%; 6.6Вт макс; -40 °C...+60 °C; IP67; вес 0.39кг.</v>
          </cell>
          <cell r="G323">
            <v>30</v>
          </cell>
          <cell r="H323">
            <v>8190</v>
          </cell>
        </row>
        <row r="324">
          <cell r="E324">
            <v>300511857</v>
          </cell>
          <cell r="F324" t="str">
            <v>2Мп уличная цилиндрическая HD-TVI камера с сиреной, строблампой и LED подсветкой до 40м
2Мп Progressive Scan CMOS; объектив 3.6мм; угол обзора: 83°; механический ИК-фильтр; 0.0005 Лк@F1.0; 1920×1080@25к/с; WDR 130дБ, 3D DNR, BLC; OSD-меню; сирена; строблампа; PIR-датчик; тревожный выход 1; 4 в 1 видео выход (переключаемый TVI/AHD/CVI/CVBS); DC12 В±25%; 8.5Вт макс; -40 °C...+60 °C; IP67; вес 0.441кг.</v>
          </cell>
          <cell r="G324">
            <v>32</v>
          </cell>
          <cell r="H324">
            <v>9290</v>
          </cell>
        </row>
        <row r="325">
          <cell r="F325" t="str">
            <v>СЕРИЯ D3T</v>
          </cell>
        </row>
        <row r="326">
          <cell r="E326">
            <v>300609060</v>
          </cell>
          <cell r="F326" t="str">
            <v>2Мп уличная  HD-TVI камера с EXIR-подсветкой до 30м
2Мп Progressive Scan CMOS; объектив 2.8мм; угол обзора: 106°; механический ИК-фильтр; 0.005 Лк@F1.2; 1920 × 1080@25к/с; WDR 120дБ, 3D DNR, BLC; OSD-меню; 4 в 1 видео выход (переключаемый TVI/AHD/CVI/CVBS); DC12 В±25%; 4.6Вт макс; -40 °C...+60 °C; IP67; вес 0.24кг.</v>
          </cell>
          <cell r="G326">
            <v>36</v>
          </cell>
          <cell r="H326">
            <v>6390</v>
          </cell>
        </row>
        <row r="327">
          <cell r="E327">
            <v>300508421</v>
          </cell>
          <cell r="F327" t="str">
            <v>2Мп уличная цилиндрическая HD-TVI камера с EXIR-подсветкой до 70м
2Мп Progressive Scan CMOS; моторизированный вариообъектив  2.7-13.5мм с автофокусом; угол обзора: 31°-102°; механический ИК-фильтр; 0.005 Лк@F1.2; 1920×1080@25к/с; WDR 120дБ, 3D DNR, BLC; OSD-меню; Smart ИК; 4 в 1 видео выход (переключаемый TVI/AHD/CVI/CVBS); DC12 В±25%; 7.7Вт макс; -40 °C...+60 °C; IP67; вес 0.648кг.</v>
          </cell>
          <cell r="G327">
            <v>12</v>
          </cell>
          <cell r="H327">
            <v>12090</v>
          </cell>
        </row>
        <row r="328">
          <cell r="E328">
            <v>300508423</v>
          </cell>
          <cell r="F328" t="str">
            <v>2Мп уличная цилиндрическая HD-TVI камера с EXIR-подсветкой до 70м
2Мп Progressive Scan CMOS; моторизированный вариообъектив  2.7-13.5мм с автофокусом; угол обзора: 31°-102°; механический ИК-фильтр; 0.005 Лк@F1.2; 1920×1080@25к/с; WDR 120дБ, 3D DNR, BLC; OSD-меню; Smart ИК; 4 в 1 видео выход (переключаемый TVI/AHD/CVI/CVBS); 12 VDC ±25% -A: 24 VAC ±15%, 12 VDC ±20%; макс. 7.7 Вт -A: макс. 9.7 Вт; -40 °C...+60 °C; IP67; вес 0.648кг.</v>
          </cell>
          <cell r="G328">
            <v>12</v>
          </cell>
          <cell r="H328">
            <v>12090</v>
          </cell>
        </row>
        <row r="329">
          <cell r="E329">
            <v>300609640</v>
          </cell>
          <cell r="F329" t="str">
            <v>2Мп уличная купольная HD-TVI камера с EXIR-подсветкой до 30м
2Мп Progressive Scan CMOS; объектив 2.8мм; угол обзора: 106°; механический ИК-фильтр; 0.005Лк@F1.2; 1920×1080@25к/с; WDR 120дБ, 3D DNR, BLC; OSD-меню; Smart ИК; 4 в 1 видео выход (переключаемый TVI/AHD/CVI/CVBS); DC12В±25%; 4.6Вт макс; -40 °C...+60 °C; IP67; IK10; вес 0.374кг.</v>
          </cell>
          <cell r="G329">
            <v>30</v>
          </cell>
          <cell r="H329">
            <v>7190</v>
          </cell>
        </row>
        <row r="330">
          <cell r="E330">
            <v>300609641</v>
          </cell>
          <cell r="F330" t="str">
            <v>2Мп уличная купольная HD-TVI камера с EXIR-подсветкой до 30м
2Мп Progressive Scan CMOS; объектив 3.6мм; угол обзора: 82°; механический ИК-фильтр; 0.005Лк@F1.2; 1920×1080@25к/с; WDR 120дБ, 3D DNR, BLC; OSD-меню; Smart ИК; 4 в 1 видео выход (переключаемый TVI/AHD/CVI/CVBS); DC12В±25%; 4.6Вт макс; -40 °C...+60 °C; IP67; IK10; вес 0.374кг.</v>
          </cell>
          <cell r="G330">
            <v>30</v>
          </cell>
          <cell r="H330">
            <v>7190</v>
          </cell>
        </row>
        <row r="331">
          <cell r="E331">
            <v>300609642</v>
          </cell>
          <cell r="F331" t="str">
            <v>2Мп уличная купольная HD-TVI камера с EXIR-подсветкой до 30м
2Мп Progressive Scan CMOS; объектив 6мм; угол обзора: 51°; механический ИК-фильтр; 0.005Лк@F1.2; 1920×1080@25к/с; WDR 120дБ, 3D DNR, BLC; OSD-меню; Smart ИК; 4 в 1 видео выход (переключаемый TVI/AHD/CVI/CVBS); DC12В±25%; 4.6Вт макс; -40 °C...+60 °C; IP67; IK10; вес 0.374кг.</v>
          </cell>
          <cell r="G331">
            <v>30</v>
          </cell>
          <cell r="H331">
            <v>7190</v>
          </cell>
        </row>
        <row r="332">
          <cell r="E332">
            <v>300609994</v>
          </cell>
          <cell r="F332" t="str">
            <v>2Мп уличная купольная HD-TVI камера с EXIR-подсветкой до 70м
2Мп Progressive Scan CMOS; моторизированный вариообъектив 2.7-13.5мм с автофокусом; угол обзора: 102°-31°; механический ИК-фильтр; 0.005 Лк@F1.2; 1920×1080@25к/с; WDR 120дБ, 3D DNR, BLC; OSD-меню; Smart ИК; 4 в 1 видео выход (переключаемый TVI/AHD/CVI/CVBS); 12 VDC ±25% -A: 24 VAC ±15%, 12 VDC ±20%; макс. 7.7 Вт -A: макс. 9.7 Вт; -40 °C...+60 °C; IP67; IK10; вес 0.83кг.</v>
          </cell>
          <cell r="G332">
            <v>27</v>
          </cell>
          <cell r="H332">
            <v>12090</v>
          </cell>
        </row>
        <row r="334">
          <cell r="F334" t="str">
            <v>СЕРИЯ HFT</v>
          </cell>
        </row>
        <row r="335">
          <cell r="E335">
            <v>300512258</v>
          </cell>
          <cell r="F335" t="str">
            <v>5Мп уличная компактная цилиндрическая HD-TVI камера с LED подсветкой до 20м
5Мп Progressive Scan CMOS; объектив 2.8мм; угол обзора: 99.7°; 0.0005 Лк@F1.0; 2560 ×1944@20к/с; WDR 130дБ, 3D DNR, BLC, HLC; OSD-меню; 4 в 1 видео выход (переключаемый TVI/AHD/CVI/CVBS); DC12 В±25%; 3.5Вт макс; -40 °C...+60 °C; IP67; вес 0.35кг.</v>
          </cell>
          <cell r="G335">
            <v>36</v>
          </cell>
          <cell r="H335">
            <v>8090</v>
          </cell>
        </row>
        <row r="336">
          <cell r="E336">
            <v>300512261</v>
          </cell>
          <cell r="F336" t="str">
            <v>5Мп уличная цилиндрическая HD-TVI камера с LED подсветкой до 40м
5Мп Progressive Scan CMOS; объектив 2.8мм; угол обзора: 99.7°; 0.0005 Лк@F1.0; 2560 ×1944@20к/с; WDR 130дБ, 3D DNR, BLC; OSD-меню; 4 в 1 видео выход (переключаемый TVI/AHD/CVI/CVBS); DC12 В±25%; 4.9Вт макс; -40 °C...+60 °C; IP67; вес 0.565кг.</v>
          </cell>
          <cell r="G336">
            <v>32</v>
          </cell>
          <cell r="H336">
            <v>9590</v>
          </cell>
        </row>
        <row r="337">
          <cell r="F337" t="str">
            <v>СЕРИЯ H8T</v>
          </cell>
        </row>
        <row r="338">
          <cell r="E338">
            <v>300510462</v>
          </cell>
          <cell r="F338" t="str">
            <v>5Мп уличная компактная цилиндрическая HD-TVI камера с EXIR-подсветкой до 30м
5Мп Progressive Scan CMOS; объектив 2.8мм; угол обзора: 98°; механический ИК-фильтр; 0.003 Лк@F1.2; 2560×1944@20к/с; WDR 130дБ, 3D DNR, BLC; OSD-меню; Smart ИК; 4 в 1 видео выход (переключаемый TVI/AHD/CVI/CVBS); DC12 В±25%; 5.8Вт макс; -40 °C...+60 °C; IP67; вес 0.32кг.</v>
          </cell>
          <cell r="G338">
            <v>40</v>
          </cell>
          <cell r="H338">
            <v>8090</v>
          </cell>
        </row>
        <row r="339">
          <cell r="E339">
            <v>300510463</v>
          </cell>
          <cell r="F339" t="str">
            <v>5Мп уличная компактная цилиндрическая HD-TVI камера с EXIR-подсветкой до 30м
5Мп Progressive Scan CMOS; объектив 3.6мм; угол обзора: 78°; механический ИК-фильтр; 0.003 Лк@F1.2; 2560×1944@20к/с; WDR 130дБ, 3D DNR, BLC; OSD-меню; Smart ИК; 4 в 1 видео выход (переключаемый TVI/AHD/CVI/CVBS); DC12 В±25%; 5.8Вт макс; -40 °C...+60 °C; IP67; вес 0.32кг.</v>
          </cell>
          <cell r="G339">
            <v>40</v>
          </cell>
          <cell r="H339">
            <v>8090</v>
          </cell>
        </row>
        <row r="340">
          <cell r="E340">
            <v>300510478</v>
          </cell>
          <cell r="F340" t="str">
            <v>5Мп уличная цилиндрическая HD-TVI камера с EXIR-подсветкой до 80м 
5Мп Progressive Scan CMOS; моторизированный вариообъектив 2.7-13.5мм с автофокусом; угол обзора: 92.3°-29.3°; механический ИК-фильтр; 0.003 Лк@F1.2; 2560×1944@20к/с; WDR 130дБ, 3D DNR, BLC; OSD-меню; Smart ИК; 4 в 1 видео выход (переключаемый TVI/AHD/CVI/CVBS); DC9.6В до DC14.4В; AC19.2В до AC28.8В; 10.5Вт макс; -40 °C...+60 °C; IP67; вес 0.93кг.</v>
          </cell>
          <cell r="G340">
            <v>12</v>
          </cell>
          <cell r="H340">
            <v>15790</v>
          </cell>
          <cell r="K340">
            <v>7895</v>
          </cell>
          <cell r="L340">
            <v>-0.5</v>
          </cell>
        </row>
        <row r="341">
          <cell r="E341">
            <v>300611887</v>
          </cell>
          <cell r="F341" t="str">
            <v>5Мп уличная купольная HD-TVI камера с EXIR-подсветкой до 30м
5Мп Progressive Scan CMOS; объектив 2.8мм; угол обзора: 98°; механический ИК-фильтр; 0.003 Лк@F1.2; 2560×1944@20к/с; WDR 130дБ, 3D DNR, BLC; OSD-меню; Smart ИК; 4 в 1 видео выход (переключаемый TVI/AHD/CVI/CVBS); DC12В±25%; 5.8Вт макс; -40 °C...+60 °C; IP67; IK10; вес 0.5кг.</v>
          </cell>
          <cell r="G341">
            <v>30</v>
          </cell>
          <cell r="H341">
            <v>9190</v>
          </cell>
        </row>
        <row r="342">
          <cell r="E342">
            <v>300611888</v>
          </cell>
          <cell r="F342" t="str">
            <v>5Мп уличная купольная HD-TVI камера с EXIR-подсветкой до 30м
5Мп Progressive Scan CMOS; объектив 3.6мм; угол обзора: 78°; механический ИК-фильтр; 0.003 Лк@F1.2; 2560×1944@20к/с; WDR 130дБ, 3D DNR, BLC; OSD-меню; Smart ИК; 4 в 1 видео выход (переключаемый TVI/AHD/CVI/CVBS); DC12В±25%; 5.8Вт макс; -40 °C...+60 °C; IP67; IK10; вес 0.5кг.</v>
          </cell>
          <cell r="G342">
            <v>30</v>
          </cell>
          <cell r="H342">
            <v>9190</v>
          </cell>
        </row>
        <row r="343">
          <cell r="E343">
            <v>300611891</v>
          </cell>
          <cell r="F343" t="str">
            <v>5Мп уличная купольная HD-TVI камера с EXIR-подсветкой до 60м
5Мп Progressive Scan CMOS; моторизированный вариообъектив 2.7-13.5мм с автофокусом; угол обзора: 92.3°-29.3°; механический ИК-фильтр; 0.003 Лк@F1.2; 2560×1944@20к/с; WDR 130дБ, 3D DNR, BLC; OSD-меню; Smart ИК; 4 в 1 видео выход (переключаемый TVI/AHD/CVI/CVBS); DC9.6В до DC14.4В, AC19.2В до AC28.8В; 8Вт макс; -40 °C...+60 °C; IP67; IK10; вес 0.64кг.</v>
          </cell>
          <cell r="G343">
            <v>18</v>
          </cell>
          <cell r="H343">
            <v>18290</v>
          </cell>
        </row>
        <row r="344">
          <cell r="E344">
            <v>300611884</v>
          </cell>
          <cell r="F344" t="str">
            <v>5Мп уличная  HD-TVI камера с EXIR-подсветкой до 30м
5Мп Progressive Scan CMOS; объектив 2.8мм; угол обзора: 98°; механический ИК-фильтр; 0.003 Лк@F1.2; 2560×1944@20к/с; WDR 130дБ, 3D DNR, BLC; OSD-меню; 4 в 1 видео выход (переключаемый TVI/AHD/CVI/CVBS); DC12 В±25%; 5.8Вт макс; -40 °C...+60 °C; IP67; вес 0.3кг.</v>
          </cell>
          <cell r="G344">
            <v>36</v>
          </cell>
          <cell r="H344">
            <v>8290</v>
          </cell>
        </row>
        <row r="346">
          <cell r="F346" t="str">
            <v>СЕРИЯ U7T</v>
          </cell>
        </row>
        <row r="347">
          <cell r="E347">
            <v>300511252</v>
          </cell>
          <cell r="F347" t="str">
            <v>8Мп уличная компактная цилиндрическая HD-TVI камера с EXIR-подсветкой до 60м
8Мп; объектив 2.8мм; угол обзора: 102°; механический ИК-фильтр; 0.003 Лк@F1.2; 3840×2160@12.5к/с; WDR 130дБ, 3D DNR, BLC; OSD-меню; Smart ИК; 4 in 1 интерфейс (TVI/AHD/CVI/CVBS); DC12 В±25%; 4.2Вт макс; -40 °C...+60 °C; IP67; вес 0.56кг.</v>
          </cell>
          <cell r="G347">
            <v>32</v>
          </cell>
          <cell r="H347">
            <v>15390</v>
          </cell>
        </row>
        <row r="348">
          <cell r="E348">
            <v>300511253</v>
          </cell>
          <cell r="F348" t="str">
            <v>8Мп уличная компактная цилиндрическая HD-TVI камера с EXIR-подсветкой до 60м
8Мп; объектив 3.6мм; угол обзора: 79°; механический ИК-фильтр; 0.003 Лк@F1.2; 3840×2160@12.5к/с; WDR 130дБ, 3D DNR, BLC; OSD-меню; Smart ИК; 4 in 1 интерфейс (TVI/AHD/CVI/CVBS) ; DC12 В±25%; 4.2Вт макс; -40 °C...+60 °C; IP67; вес 0.56кг.</v>
          </cell>
          <cell r="G348">
            <v>32</v>
          </cell>
          <cell r="H348">
            <v>15390</v>
          </cell>
        </row>
        <row r="349">
          <cell r="E349">
            <v>300511254</v>
          </cell>
          <cell r="F349" t="str">
            <v>8Мп уличная компактная цилиндрическая HD-TVI камера с EXIR-подсветкой до 60м
8Мп; объектив 6мм; угол обзора: 51°; механический ИК-фильтр; 0.003 Лк@F1.2; 3840×2160@12.5к/с; WDR 130дБ, 3D DNR, BLC; OSD-меню; Smart ИК; 4 in 1 интерфейс (TVI/AHD/CVI/CVBS); DC12 В±25%; 4.2Вт макс; -40 °C...+60 °C; IP67; вес 0.56кг.</v>
          </cell>
          <cell r="G349">
            <v>32</v>
          </cell>
          <cell r="H349">
            <v>15390</v>
          </cell>
        </row>
        <row r="350">
          <cell r="E350">
            <v>300511049</v>
          </cell>
          <cell r="F350" t="str">
            <v>8Мп уличная цилиндрическая HD-TVI камера с EXIR-подсветкой до 80м
8Мп; моторизированный вариообъектив 2.7мм -13.5мм с автофокусом; угол обзора: 45.6°-108.1°; механический ИК-фильтр; 0.003 Лк@F1.2; 3840×2160@12.5к/с; WDR 130дБ, 3D DNR, BLC; OSD-меню; Smart ИК; 4 in 1 интерфейс (TVI/AHD/CVI/CVBS); 9.6 VDC -14.4 VDC или19.2 VAC - 28.8 VAC; 10.8Вт макс; -40 °C...+60 °C; IP67; вес 0.925кг.</v>
          </cell>
          <cell r="G350">
            <v>12</v>
          </cell>
          <cell r="H350">
            <v>25090</v>
          </cell>
        </row>
        <row r="351">
          <cell r="E351">
            <v>300612798</v>
          </cell>
          <cell r="F351" t="str">
            <v>8Мп уличная купольная HD-TVI камера с EXIR-подсветкой до 30м
8Мп; объектив 2.8мм; угол обзора: 102°; механический ИК-фильтр; 0.003 Лк@F1.2; 3840×2160@12.5к/с; WDR 130дБ, 3D DNR, BLC; OSD-меню; Smart ИК; 4 in 1 интерфейс (TVI/AHD/CVI/CVBS); DC12 В±25%; 4.2Вт макс; -40 °C...+60 °C; IP67; вес 0.48кг.</v>
          </cell>
          <cell r="G351">
            <v>30</v>
          </cell>
          <cell r="H351">
            <v>16690</v>
          </cell>
        </row>
        <row r="352">
          <cell r="E352">
            <v>300612799</v>
          </cell>
          <cell r="F352" t="str">
            <v>8Мп уличная купольная HD-TVI камера с EXIR-подсветкой до 30м
8Мп; объектив 3.6мм; угол обзора: 79°; механический ИК-фильтр; 0.003 Лк@F1.2; 3840×2160@12.5к/с; WDR 130дБ, 3D DNR, BLC; OSD-меню; Smart ИК; 4 in 1 интерфейс (TVI/AHD/CVI/CVBS); DC12 В±25%; 4.2Вт макс; -40 °C...+60 °C; IP67; вес 0.48кг.</v>
          </cell>
          <cell r="G352">
            <v>30</v>
          </cell>
          <cell r="H352">
            <v>16690</v>
          </cell>
        </row>
        <row r="353">
          <cell r="E353">
            <v>300612505</v>
          </cell>
          <cell r="F353" t="str">
            <v>8Мп уличная купольная HD-TVI камера с EXIR-подсветкой до 60м
8Мп; моторизированный вариообъектив 2.7-13.5мм с автофокусом; угол обзора: 108.1°-45.6°; механический ИК-фильтр; 0.003 Лк@F1.2; 3840×2160@12.5к/с; WDR 130дБ, 3D DNR, BLC; OSD-меню; Smart ИК; 4 in 1 интерфейс (TVI/AHD/CVI/CVBS);  9.6 VDC - 14.4 VDC или 19.2 VAC - 28.8 VAC; 8.2Вт макс; -40 °C...+60 °C; IP67; IK10; вес 0.64кг.</v>
          </cell>
          <cell r="G353">
            <v>18</v>
          </cell>
          <cell r="H353">
            <v>27290</v>
          </cell>
        </row>
        <row r="354">
          <cell r="E354">
            <v>300612714</v>
          </cell>
          <cell r="F354" t="str">
            <v>8Мп уличная купольная HD-TVI камера с EXIR-подсветкой до 60м
8Мп; объектив 2.8мм; угол обзора: 102°; механический ИК-фильтр; 0.003 Лк@F1.2; 3840×2160@12.5к/с; WDR 130дБ, 3D DNR, BLC; OSD-меню; Smart ИК; 4 in 1 интерфейс (TVI/AHD/CVI/CVBS); DC12 В±25%; 4.2Вт макс; -40 °C...+60 °C; IP67; вес 0.325кг.</v>
          </cell>
          <cell r="G354">
            <v>30</v>
          </cell>
          <cell r="H354">
            <v>14190</v>
          </cell>
        </row>
        <row r="355">
          <cell r="E355">
            <v>300612715</v>
          </cell>
          <cell r="F355" t="str">
            <v>8Мп уличная купольная HD-TVI камера с EXIR-подсветкой до 60м
8Мп; объектив 3.6мм; угол обзора: 79°; механический ИК-фильтр; 0.003 Лк@F1.2; 3840×2160@12.5к/с; WDR 130дБ, 3D DNR, BLC; OSD-меню; Smart ИК; 4 in 1 интерфейс (TVI/AHD/CVI/CVBS); DC12 В±25%; 4.2Вт макс; -40 °C...+60 °C; IP67; вес 0.325кг.</v>
          </cell>
          <cell r="G355">
            <v>30</v>
          </cell>
          <cell r="H355">
            <v>14190</v>
          </cell>
        </row>
        <row r="356">
          <cell r="F356" t="str">
            <v>СКОРОСТНЫЕ ПОВОРОТНЫЕ HD-TVI ВИДЕОКАМЕРЫ</v>
          </cell>
        </row>
        <row r="358">
          <cell r="E358">
            <v>301205352</v>
          </cell>
          <cell r="F358" t="str">
            <v>2Мп уличная скоростная поворотная HD-TVI камера с ИК-подсветкой до 150м
2Мп Progressive Scan CMOS; объектив 4.8 - 120мм, 25x; угол обзора объектива 57.6° - 2.5°; механический ИК-фильтр; 0.005лк@F1.6; 1920х1080@25к/с; WDR 120дБ, 3D DNR; Smart ИК; переключаемый TVI/AHD/CVI/CVBS  видео выход; вращение 360°, вручную: 0.1° - 120°/с, по предустановке: 120°/с; наклон -15° - 90°, вручную: 0.1° -  80°/с, по предустановке: 80°/с; тревожные вход/выход 2/1; питание AC24В; 30Вт макс.; -40 °C...+65 °C; IP66; грозозащита TVS 4000B; вес 3.3кг., кронштейн в комплекте</v>
          </cell>
          <cell r="G358">
            <v>2</v>
          </cell>
          <cell r="H358">
            <v>65790</v>
          </cell>
        </row>
        <row r="359">
          <cell r="E359">
            <v>301205314</v>
          </cell>
          <cell r="F359" t="str">
            <v>2Мп уличная скоростная поворотная HD-TVI камера с  ИК-подсветкой до 150м
2Мп Progressive Scan CMOS; объектив 4.8 - 153мм, 32x; угол обзора объектива 54.2° - 1.97°; механический ИК-фильтр; 0.005лк@F1.2; 1920х1080@25к/с; WDR 120дБ; 3D DNR; Smart ИК; переключаемый TVI/AHD/CVI/CVBS  видео выход; вращение 360°, вручную: 0.1° - 160°/с, по предустановке: 160°/с; наклон -15° - 90°, вручную: 0.1° - 120°/с, по предустановке: 120°/с; питание AC24В; 40Вт макс.; -40 °C...+65 °C; IP66; грозозащита TVS 4000B; вес 4.5кг.</v>
          </cell>
          <cell r="G359">
            <v>2</v>
          </cell>
          <cell r="H359">
            <v>86790</v>
          </cell>
        </row>
        <row r="360">
          <cell r="E360" t="str">
            <v>Код заказа</v>
          </cell>
          <cell r="F360" t="str">
            <v>Описание</v>
          </cell>
          <cell r="G360" t="str">
            <v>Кол-во штук в коробке</v>
          </cell>
          <cell r="H360" t="str">
            <v>Рекомендованная РРЦ *</v>
          </cell>
        </row>
        <row r="361">
          <cell r="F361" t="str">
            <v>HD-TVI ВИДЕОРЕГИСТРАТОРЫ</v>
          </cell>
        </row>
        <row r="362">
          <cell r="F362" t="str">
            <v>СЕРИЯ Acusense DVR</v>
          </cell>
        </row>
        <row r="363">
          <cell r="E363">
            <v>300226958</v>
          </cell>
          <cell r="F363" t="str">
            <v>4-х канальный гибридный HD-TVI регистратор с технологией  Acusense для аналоговых, HD-TVI, AHD и CVI камер + 1 канал IP@6Мп (до 6 каналов с полным замещением аналоговых каналов)
Видеовход: 4 канала, BNC(поддержка управления по коаксиальному кабелю); Аудиовход: 4 канала RCA(до 4-х каналов AoC); Видеовыход: 1 VGA и 1 HDMI до 1080Р, 1 CVBS; Аудиовыход: 1 канал RCA; видеосжатие H.265 Pro/H.265/H.265+/H.264/H.264+; аудиосжатие G.711u.; 
Распознавание лиц (1 канал, 16 библиотек до 5,000 лиц), обнаружение движения 2.0 (4 канала), защита периметра (2 канала); вторжения в область и пересечения линии;
Разрешение записи на канал: 1080p Lite вкл.: 3K lite/5 MP lite@12к/с, 4Мп lite@15к/с, 1080p Lite/720p Lite/VGA/WD1/4CIF /CIF@25 к/с; 1080p Lite выкл.: 3K lite/5 MP lite@12к/с, 4MPlite/1080p@15к/с; 720p/WD1/4CIF/ VGA/CIF@25к/с; IP-камера: 1 канал (Макс. до 5 каналов)@6Мп, расширение до 6 каналов; макс битрейт 72Мбит/с
1 SATA для HDD до 10Тб; тревожные вход/выход 4/1; RS-485, 1 RJ45 10M/ 100M Ethernet; 2 USB;  -10°C...+55°C; DC12В; 18Вт макс (без HDD); ≤1.16кг (без HDD).</v>
          </cell>
          <cell r="G363">
            <v>8</v>
          </cell>
          <cell r="H363">
            <v>13990</v>
          </cell>
        </row>
        <row r="364">
          <cell r="F364" t="str">
            <v>4-х канальный гибридный HD-TVI регистратор с технологией  Acusense для аналоговых, HD-TVI, AHD и CVI камер + 1 канал IP@6Мп (до 6 каналов с полным замещением аналоговых каналов)
Видеовход: 4 канала, BNC(поддержка управления по коаксиальному кабелю); Аудиовход: 4 канала RCA(до 4-х каналов AoC); Видеовыход: 1 VGA и 1 HDMI до 1080Р, 1 CVBS; Аудиовыход: 1 канал RCA; видеосжатие H.265 Pro/H.265/H.265+/H.264/H.264+; аудиосжатие G.711u.; 
Распознавание лиц (1 канал, 16 библиотек до 5,000 лиц), обнаружение движения 2.0 (4 канала), защита периметра (2 канала); вторжения в область и пересечения линии;
Разрешение записи на канал: 1080p Lite вкл.: 3K lite/5 MP lite@12к/с, 4Мп lite@15к/с, 1080p Lite/720p Lite/VGA/WD1/4CIF /CIF@25 к/с; 1080p Lite выкл.: 3K lite/5 MP lite@12к/с, 4MPlite/1080p@15к/с; 720p/WD1/4CIF/ VGA/CIF@25к/с; IP-камера: 1 канал (Макс. до 5 каналов)@6Мп, расширение до 6 каналов; макс битрейт 72Мбит/с
1 SATA для HDD до 10Тб; тревожные вход/выход 4/1; RS-485, 1 RJ45 10M/ 100M Ethernet; 2 USB;  -10°C...+55°C; DC12В; 18Вт макс (без HDD); ≤1.16кг (без HDD).</v>
          </cell>
          <cell r="H364">
            <v>16425</v>
          </cell>
        </row>
        <row r="365">
          <cell r="E365">
            <v>300226959</v>
          </cell>
          <cell r="F365" t="str">
            <v>8-и канальный гибридный HD-TVI регистратор с технологией  Acusense для аналоговых, HD-TVI, AHD и CVI камер + 2 канала IP@6Мп (до 12 каналов с полным замещением аналоговых каналов)
Видеовход: 8 канала, BNC(поддержка управления по коаксиальному кабелю); Аудиовход: 8 каналов RCA(до 8-х каналов AoC); Видеовыход: 1 VGA и 1 HDMI до 1080Р, 1 CVBS; Аудиовыход: 1 канал RCA; видеосжатие H.265 Pro/H.265/H.265+/H.264/H.264+; аудиосжатие G.711u.; 
Распознавание лиц (1 канал, 16 библиотек до 5,000 лиц), обнаружение движения 2.0 (8 каналов), защита периметра (4 канала); вторжения в область и пересечения линии;
Разрешение записи на канал: 1080p Lite вкл.: 3K lite/5 MP lite@12к/с, 4Мп lite@15к/с, 1080p Lite/720p Lite/VGA/WD1/4CIF /CIF@25 к/с; 1080p Lite выкл.: 3K lite/5 MP lite@12к/с, 4MPlite/1080p@15к/с; 720p/WD1/4CIF/ VGA/CIF@25к/с;  IP-камера: 2 канала (Макс. до 10 каналов)@6Мп, расширение до 12 каналов; макс битрейт 96Мбит/с
1 SATA для HDD до 10Тб; тревожные вход/выход 8/4; RS-485,1 RJ45 10M/ 100M Ethernet; 2 USB;  -10°C...+55°C; DC12В; 18Вт макс (без HDD); ≤1.78кг (без HDD).</v>
          </cell>
          <cell r="G365">
            <v>8</v>
          </cell>
          <cell r="H365">
            <v>21090</v>
          </cell>
        </row>
        <row r="366">
          <cell r="F366" t="str">
            <v>8-и канальный гибридный HD-TVI регистратор с технологией  Acusense для аналоговых, HD-TVI, AHD и CVI камер + 2 канала IP@6Мп (до 12 каналов с полным замещением аналоговых каналов)
Видеовход: 8 канала, BNC(поддержка управления по коаксиальному кабелю); Аудиовход: 8 каналов RCA(до 8-х каналов AoC); Видеовыход: 1 VGA и 1 HDMI до 1080Р, 1 CVBS; Аудиовыход: 1 канал RCA; видеосжатие H.265 Pro/H.265/H.265+/H.264/H.264+; аудиосжатие G.711u.; 
Распознавание лиц (1 канал, 16 библиотек до 5,000 лиц), обнаружение движения 2.0 (8 каналов), защита периметра (4 канала); вторжения в область и пересечения линии;
Разрешение записи на канал: 1080p Lite вкл.: 3K lite/5 MP lite@12к/с, 4Мп lite@15к/с, 1080p Lite/720p Lite/VGA/WD1/4CIF /CIF@25 к/с; 1080p Lite выкл.: 3K lite/5 MP lite@12к/с, 4MPlite/1080p@15к/с; 720p/WD1/4CIF/ VGA/CIF@25к/с;  IP-камера: 2 канала (Макс. до 10 каналов)@6Мп, расширение до 12 каналов; макс битрейт 96Мбит/с
1 SATA для HDD до 10Тб; тревожные вход/выход 8/4; RS-485,1 RJ45 10M/ 100M Ethernet; 2 USB;  -10°C...+55°C; DC12В; 18Вт макс (без HDD); ≤1.78кг (без HDD).</v>
          </cell>
          <cell r="H366">
            <v>25185</v>
          </cell>
        </row>
        <row r="367">
          <cell r="E367">
            <v>300228759</v>
          </cell>
          <cell r="F367" t="str">
            <v>16-и канальный гибридный HD-TVI регистратор с технологией Acusense для аналоговых, HD-TVI, AHD и CVI камер + 2 канала IP@6Мп (до 24 каналов с полным замещением аналоговых каналов)
Видеовход: 16 канала, BNC(поддержка управления по коаксиальному кабелю); Аудиовход: 16 каналов RCA (до 16-х каналов AoC); Видеовыход: 1 VGA до  до 1080Р и 1 HDMI до 4К, 1 CVBS; Аудиовыход: 1 канал RCA; видеосжатие H.265 Pro/H.265/H.265+/H.264/H.264+; аудиосжатие G.711u.; 
Распознавание лиц (1 канал, 16 библиотек до 5,000 лиц), обнаружение движения 2.0 (16 каналов), защита периметра (4 канала); вторжения в область и пересечения линии;
Разрешение записи на канал: 1080p Lite вкл.: 3K lite/5 MP lite@12к/с, 4Мп lite@15к/с, 1080p Lite/720p Lite/VGA/WD1/4CIF /CIF@25 к/с; 1080p Lite выкл.: 3K lite/5 MP lite@12к/с, 4MPlite/1080p@15к/с; 720p/WD1/4CIF/ VGA/CIF@25к/с; IP-камера: 2 канала (Макс. до 18 каналов)@6Мп, расширение до 24 каналов; макс битрейт 128Мбит/с
1 SATA для HDD до 10Тб; тревожные вход/выход 4/1; RS-485, 1 RJ45 10M/ 100M /1000M Ethernet; 2 USB;  -10°C...+55°C; DC12В; 24Вт макс (без HDD); ≤2кг (без HDD).</v>
          </cell>
          <cell r="G367">
            <v>8</v>
          </cell>
          <cell r="H367">
            <v>27890</v>
          </cell>
        </row>
        <row r="368">
          <cell r="F368" t="str">
            <v>16-и канальный гибридный HD-TVI регистратор с технологией Acusense для аналоговых, HD-TVI, AHD и CVI камер + 2 канала IP@6Мп (до 24 каналов с полным замещением аналоговых каналов)
Видеовход: 16 канала, BNC(поддержка управления по коаксиальному кабелю); Аудиовход: 16 каналов RCA (до 16-х каналов AoC); Видеовыход: 1 VGA до  до 1080Р и 1 HDMI до 4К, 1 CVBS; Аудиовыход: 1 канал RCA; видеосжатие H.265 Pro/H.265/H.265+/H.264/H.264+; аудиосжатие G.711u.; 
Распознавание лиц (1 канал, 16 библиотек до 5,000 лиц), обнаружение движения 2.0 (16 каналов), защита периметра (4 канала); вторжения в область и пересечения линии;
Разрешение записи на канал: 1080p Lite вкл.: 3K lite/5 MP lite@12к/с, 4Мп lite@15к/с, 1080p Lite/720p Lite/VGA/WD1/4CIF /CIF@25 к/с; 1080p Lite выкл.: 3K lite/5 MP lite@12к/с, 4MPlite/1080p@15к/с; 720p/WD1/4CIF/ VGA/CIF@25к/с; IP-камера: 2 канала (Макс. до 18 каналов)@6Мп, расширение до 24 каналов; макс битрейт 128Мбит/с
1 SATA для HDD до 10Тб; тревожные вход/выход 4/1; RS-485, 1 RJ45 10M/ 100M /1000M Ethernet; 2 USB;  -10°C...+55°C; DC12В; 24Вт макс (без HDD); ≤2кг (без HDD).</v>
          </cell>
          <cell r="H368">
            <v>40644</v>
          </cell>
        </row>
        <row r="369">
          <cell r="E369">
            <v>300228761</v>
          </cell>
          <cell r="F369" t="str">
            <v>16-и канальный гибридный HD-TVI регистратор с технологией Acusense для аналоговых, HD-TVI, AHD и CVI камер + 2 канала IP@6Мп (до 24 каналов с полным замещением аналоговых каналов)
Видеовход: 16 канала, BNC(поддержка управления по коаксиальному кабелю); Аудиовход: 16 каналов RCA (до 16-х каналов AoC); Видеовыход: 1 VGA до  до 1080Р и 1 HDMI до 4К, 1 CVBS; Аудиовыход: 1 канал RCA; видеосжатие H.265 Pro/H.265/H.265+/H.264/H.264+; аудиосжатие G.711u.; 
Распознавание лиц (1 канал, 16 библиотек до 5,000 лиц), обнаружение движения 2.0 (16 каналов), защита периметра (4 канала); вторжения в область и пересечения линии;
Разрешение записи на канал: 1080p Lite вкл.: 3K lite/5 MP lite@12к/с, 4Мп lite@15к/с, 1080p Lite/720p Lite/VGA/WD1/4CIF /CIF@25 к/с; 1080p Lite выкл.: 3K lite/5 MP lite@12к/с, 4MPlite/1080p@15к/с; 720p/WD1/4CIF/ VGA/CIF@25к/с; IP-камера: 2 канала (Макс. до 18 каналов)@6Мп, расширение до 24 каналов; макс битрейт 128Мбит/с
2 SATA для HDD до 10Тб; тревожные вход/выход 4/1; RS-485, 1 RJ45 10M/ 100M /1000M Ethernet; 2 USB;  -10°C...+55°C; DC12В; 40Вт макс (без HDD); ≤2кг (без HDD).</v>
          </cell>
          <cell r="G369">
            <v>4</v>
          </cell>
          <cell r="H369">
            <v>41090</v>
          </cell>
        </row>
        <row r="370">
          <cell r="F370" t="str">
            <v>16-и канальный гибридный HD-TVI регистратор с технологией Acusense для аналоговых, HD-TVI, AHD и CVI камер + 2 канала IP@6Мп (до 24 каналов с полным замещением аналоговых каналов)
Видеовход: 16 канала, BNC(поддержка управления по коаксиальному кабелю); Аудиовход: 16 каналов RCA (до 16-х каналов AoC); Видеовыход: 1 VGA до  до 1080Р и 1 HDMI до 4К, 1 CVBS; Аудиовыход: 1 канал RCA; видеосжатие H.265 Pro/H.265/H.265+/H.264/H.264+; аудиосжатие G.711u.; 
Распознавание лиц (1 канал, 16 библиотек до 5,000 лиц), обнаружение движения 2.0 (16 каналов), защита периметра (4 канала); вторжения в область и пересечения линии;
Разрешение записи на канал: 1080p Lite вкл.: 3K lite/5 MP lite@12к/с, 4Мп lite@15к/с, 1080p Lite/720p Lite/VGA/WD1/4CIF /CIF@25 к/с; 1080p Lite выкл.: 3K lite/5 MP lite@12к/с, 4MPlite/1080p@15к/с; 720p/WD1/4CIF/ VGA/CIF@25к/с; IP-камера: 2 канала (Макс. до 18 каналов)@6Мп, расширение до 24 каналов; макс битрейт 128Мбит/с
2 SATA для HDD до 10Тб; тревожные вход/выход 4/1; RS-485, 1 RJ45 10M/ 100M /1000M Ethernet; 2 USB;  -10°C...+55°C; DC12В; 40Вт макс (без HDD); ≤2кг (без HDD).</v>
          </cell>
          <cell r="H370">
            <v>44698</v>
          </cell>
        </row>
        <row r="371">
          <cell r="E371">
            <v>300226976</v>
          </cell>
          <cell r="F371" t="str">
            <v>4-х канальный гибридный HD-TVI регистратор с технологией Acusense для аналоговых, HD-TVI, AHD и CVI камер + 2 канала IP до 8Мп (до 8 каналов с полным замещением аналоговых каналов)
Видеовход: 4 канала, BNC(поддержка управления по коаксиальному кабелю); Аудиовход: 4 канала RCA(до 4-х каналов AoC); Видеовыход: 1 VGA и 1 HDMI до 1080Р, 1 CVBS; Аудиовыход: 1 канал RCA; видеосжатие H.265 Pro/H.265/H.265+/H.264/H.264+; аудиосжатие G.711u.; 
Распознавание лиц (1 канал, 16 библиотек до 5,000 лиц), обнаружение движения 2.0 (4 канала), защита периметра (4 канала); вторжения в область и пересечения линии;
Разрешение записи на канал: 8 Мп@8 к/с, 5 Мп/3K@12 к/с, 4 Мп/8Мп Lite@15 к/с, 1080p/720p/WD1/4CIF/VGA/CIF@25 к/с; IP-камера: 2 канала (Макс. до 6 каналов) до 8Мп, расширение до 8 каналов; макс битрейт 96Мбит/с
1 SATA для HDD до 10Тб; тревожные вход/выход 4/1; RS-485, 1 RJ45 10M/ 100M Ethernet; 2 USB;  -10°C...+55°C; DC12В; 10Вт макс (без HDD); ≤1.16кг (без HDD).</v>
          </cell>
          <cell r="G371">
            <v>8</v>
          </cell>
          <cell r="H371">
            <v>18390</v>
          </cell>
        </row>
        <row r="372">
          <cell r="E372">
            <v>300226974</v>
          </cell>
          <cell r="F372" t="str">
            <v>4-х канальный гибридный HD-TVI регистратор Acusense для аналоговых, HD-TVI, AHD и CVI камер + 2 канала IP до 8Мп (до 8 каналов с полным замещением аналоговых каналов)
Видеовход: 4 канала, BNC(поддержка управления по коаксиальному кабелю); Аудиовход: 4 канала RCA(до 4-х каналов AoC); Видеовыход: 1 VGA и 1 HDMI до 1080Р, 1 CVBS; Аудиовыход: 1 канал RCA; видеосжатие H.265 Pro/H.265/H.265+/H.264/H.264+; аудиосжатие G.711u.; 
Захват изображения лица (1 канал), обнаружение движения 2.0 (4 канала), защита периметра (4 канала); вторжения в область и пересечения линии;
Разрешение записи на канал: 8 Мп@8 к/с, 5 Мп/3K@12 к/с, 4 Мп/8Мп Lite@15 к/с, 1080p/720p/WD1/4CIF/VGA/CIF@25 к/с; IP-камера: 2 канала (Макс. до 6 каналов) до 8Мп, расширение до 8 каналов; макс битрейт 96Мбит/с
1 SATA для HDD до 10Тб; тревожные вход/выход 4/1; RS-485, 1 RJ45 10M/ 100M Ethernet; 2 USB;  -10°C...+55°C; DC12В; 10Вт макс (без HDD); ≤1.16кг (без HDD).</v>
          </cell>
          <cell r="G372">
            <v>8</v>
          </cell>
          <cell r="H372">
            <v>18390</v>
          </cell>
        </row>
        <row r="373">
          <cell r="E373">
            <v>300228754</v>
          </cell>
          <cell r="F373" t="str">
            <v>8-и канальный гибридный HD-TVI регистратор с технологией Acusense для аналоговых, HD-TVI, AHD и CVI камер + 4 канал IP до 8Мп (до 16 каналов с полным замещением аналоговых каналов)
Видеовход: 8 канала, BNC(поддержка управления по коаксиальному кабелю); Аудиовход: 8 канала RCA(до 8-х каналов AoC); Видеовыход: 1 VGAдо 1080Р и 1 HDMI до 4K, 1 CVBS; Аудиовыход: 1 канал RCA; видеосжатие H.265 Pro/H.265/H.265+/H.264/H.264+; аудиосжатие G.711u.; 
Распознавание лиц (1 канал, 16 библиотек до 5,000 лиц), обнаружение движения 2.0 (8 каналов), защита периметра (4 канала); вторжения в область и пересечения линии;
Разрешение записи на канал: 8 Мп@8 к/с, 5 Мп/3K@12 к/с, 4 Мп/8Мп Lite@15 к/с, 1080p/720p/WD1/4CIF/VGA/CIF@25 к/с; IP-камера: 4 канала (Макс. до 12 каналов) до 8Мп, расширение до 16 каналов; макс битрейт 128Мбит/с, 2 SATA для HDD до 10Тб; тревожные вход/выход 8/4; 1 RJ45 10M/ 100M / 1000M Ethernet; 2 USB;  -10°C...+55°C; DC12В; 15Вт макс (без HDD); ≤1.78кг (без HDD).</v>
          </cell>
          <cell r="G373">
            <v>4</v>
          </cell>
          <cell r="H373">
            <v>32990</v>
          </cell>
        </row>
        <row r="374">
          <cell r="F374" t="str">
            <v>8-и канальный гибридный HD-TVI регистратор с технологией Acusense для аналоговых, HD-TVI, AHD и CVI камер + 4 канал IP до 8Мп (до 16 каналов с полным замещением аналоговых каналов)
Видеовход: 8 канала, BNC(поддержка управления по коаксиальному кабелю); Аудиовход: 8 канала RCA(до 8-х каналов AoC); Видеовыход: 1 VGAдо 1080Р и 1 HDMI до 4K, 1 CVBS; Аудиовыход: 1 канал RCA; видеосжатие H.265 Pro/H.265/H.265+/H.264/H.264+; аудиосжатие G.711u.; 
Распознавание лиц (1 канал, 16 библиотек до 5,000 лиц), обнаружение движения 2.0 (8 каналов), защита периметра (4 канала); вторжения в область и пересечения линии;
Разрешение записи на канал: 8 Мп@8 к/с, 5 Мп/3K@12 к/с, 4 Мп/8Мп Lite@15 к/с, 1080p/720p/WD1/4CIF/VGA/CIF@25 к/с; IP-камера: 4 канала (Макс. до 12 каналов) до 8Мп, расширение до 16 каналов; макс битрейт 128Мбит/с, 2 SATA для HDD до 10Тб; тревожные вход/выход 8/4; 1 RJ45 10M/ 100M / 1000M Ethernet; 2 USB;  -10°C...+55°C; DC12В; 15Вт макс (без HDD); ≤1.78кг (без HDD).</v>
          </cell>
          <cell r="H374">
            <v>42098</v>
          </cell>
        </row>
        <row r="375">
          <cell r="E375">
            <v>300227705</v>
          </cell>
          <cell r="F375" t="str">
            <v>16-и канальный гибридный HD-TVI регистратор с технологией Acusense для аналоговых, HD-TVI, AHD и CVI камер + 8 каналов IP до 8Мп (до 32 каналов с полным замещением аналоговых каналов)
Видеовход: 16 каналов, BNC (поддержка управления по коаксиальному кабелю); Аудиовход: 16 каналов RCA (до 16-х каналов AoC); Видеовыход: 1 VGA и 1 HDMI до 4К, 1 CVBS; Аудиовыход: 1 канал RCA; видеосжатие H.265 Pro/H.265/H.265+/ H.264/ H.264+; аудиосжатие G.711u.; 
Захват изображения лица (1 канал), Обнаружение движения 2.0 (16 каналов), защита периметра (4 канала); вторжения в область и пересечения линии;
Разрешение записи на канал: 8 Мп@8 к/с, 5 Мп/3K@12 к/с, 4 Мп/8Мп Lite@15 к/с, 1080p/720p/WD1/4CIF/VGA/CIF@25 к/с; IP-камера: 8 каналов  (Макс. до 16 каналов) до 8Мп, расширение до 32 каналов; макс битрейт 128Мбит/с; 2 SATA для HDD до 10Тб; тревожные вход/выход 16/4; RS-485, 1 RJ45 10M/ 100M Ethernet; 2 USB;  -10°C...+55°C; DC12В; 19Вт макс (без HDD); ≤2.1кг (без HDD).</v>
          </cell>
          <cell r="G375">
            <v>4</v>
          </cell>
          <cell r="H375">
            <v>58290</v>
          </cell>
        </row>
        <row r="376">
          <cell r="F376" t="str">
            <v>16-и канальный гибридный HD-TVI регистратор с технологией Acusense для аналоговых, HD-TVI, AHD и CVI камер + 8 каналов IP до 8Мп (до 32 каналов с полным замещением аналоговых каналов)
Видеовход: 16 каналов, BNC (поддержка управления по коаксиальному кабелю); Аудиовход: 16 каналов RCA (до 16-х каналов AoC); Видеовыход: 1 VGA и 1 HDMI до 4К, 1 CVBS; Аудиовыход: 1 канал RCA; видеосжатие H.265 Pro/H.265/H.265+/ H.264/ H.264+; аудиосжатие G.711u.; 
Захват изображения лица (1 канал), Обнаружение движения 2.0 (16 каналов), защита периметра (4 канала); вторжения в область и пересечения линии;
Разрешение записи на канал: 8 Мп@8 к/с, 5 Мп/3K@12 к/с, 4 Мп/8Мп Lite@15 к/с, 1080p/720p/WD1/4CIF/VGA/CIF@25 к/с; IP-камера: 8 каналов  (Макс. до 16 каналов) до 8Мп, расширение до 32 каналов; макс битрейт 128Мбит/с; 2 SATA для HDD до 10Тб; тревожные вход/выход 16/4; RS-485, 1 RJ45 10M/ 100M Ethernet; 2 USB;  -10°C...+55°C; DC12В; 19Вт макс (без HDD); ≤2.1кг (без HDD).</v>
          </cell>
          <cell r="H376">
            <v>71205</v>
          </cell>
        </row>
        <row r="377">
          <cell r="F377" t="str">
            <v>СЕРИЯ DS-72/73/81xxHQHI-K</v>
          </cell>
        </row>
        <row r="378">
          <cell r="E378">
            <v>300228295</v>
          </cell>
          <cell r="F378" t="str">
            <v>32-х канальный гибридный HD-TVI регистратор с технологией Acusense для аналоговых, HD-TVI, AHD и CVI камер + 16 каналов IP@6Мп (до 48 каналов с полным замещением аналоговых каналов) с v4.0 GUI интерфейсом
Видеовход: 32 канала, BNC (поддержка управления по коаксиальному кабелю); аудиовход: 4 канала RCA; видеовыход: 1 VGA/1 HDMI до 1080Р, 1 HDMI до 4К, 1 CVBS; аудиовыход: 1 канал RCA;  Обнаружение движения 2.0 (32 канала), защита периметра (8 каналов); вторжения в область и пересечения линии;
Разрешение записи на канал: 1080p Lite вкл.: 4Мп lite@15к/с, 1080p Lite/720p Lite/VGA/WD1/4CIF /CIF@25 к/с; 1080p Lite выкл.: 4MPlite/1080p@15к/с; 720p/WD1/4CIF/ VGA/CIF@25к/с; для IP: по умолчанию 16 каналов 6Мп, расширение до 48 каналов; макс битрейт 200Мбит/с, 
синхр. воспр. 16 каналов; 4 SATA для HDD до 12Тб; 1 eSATA, тревожные вход/выход 16/4; RS-485, RS-232, 2 RJ45 10M/ 100M/ 1000М Ethernet; 3 USB;  -10°C...+55°C; АC100В-240В; 40Вт макс (без HDD); ≤7кг (без HDD).</v>
          </cell>
          <cell r="G378">
            <v>2</v>
          </cell>
          <cell r="H378">
            <v>112990</v>
          </cell>
        </row>
        <row r="379">
          <cell r="E379">
            <v>300228296</v>
          </cell>
          <cell r="F379" t="str">
            <v>32-х канальный гибридный HD-TVI регистратор с технологией Acusense для аналоговых, HD-TVI, AHD и CVI камер + 16 каналов IP@6Мп (до 48 каналов с полным замещением аналоговых каналов) с v4.0 GUI интерфейсом
Видеовход: 32 канала, BNC (поддержка управления по коаксиальному кабелю); аудиовход: 16 канала RCA; видеовыход: 1 VGA/1 HDMI до 1080Р, 1 HDMI до 4К, 1 CVBS; аудиовыход: 2 канал RCA; Обнаружение движения 2.0 (32 канала), защита периметра (8 каналов); вторжения в область и пересечения линии;
Разрешение записи на канал: 1080p Lite вкл.: 4Мп lite@15к/с, 1080p Lite/720p Lite/VGA/WD1/4CIF /CIF@25 к/с; 1080p Lite выкл.: 4MPlite/1080p@15к/с; 720p/WD1/4CIF/ VGA/CIF@25к/с; для IP: по умолчанию 16 каналов 6Мп, расширение до 48 каналов; макс битрейт 200Мбит/с,
синхр. воспр. 16 каналов; 8 SATA для HDD до 12Тб; 1 eSATA, тревожные вход/выход 16/8; RS-232, RS-485, 2 RJ45 10M/ 100M/ 1000М Ethernet; 3 USB;  -10°C...+55°C; АC100В-240В; 40Вт макс (без HDD); ≤10кг (без HDD).</v>
          </cell>
          <cell r="G379">
            <v>2</v>
          </cell>
          <cell r="H379">
            <v>179190</v>
          </cell>
        </row>
        <row r="380">
          <cell r="F380" t="str">
            <v>СЕРИЯ DS-72/73/81xxHUHI-K</v>
          </cell>
        </row>
        <row r="381">
          <cell r="E381">
            <v>300222572</v>
          </cell>
          <cell r="F381" t="str">
            <v>32-х канальный гибридный HD-TVI регистратор для  аналоговых, HD-TVI, AHD и CVI камер + 16 каналов IP до 8Мп (до 48 каналов с полным замещением аналоговых каналов) с v4.0 GUI интерфейсом
Видеовход: 32 канала, BNC (поддержка управления по коаксиальному кабелю); аудиовход: 4 канала RCA; видеовыход: 1 VGA/1 HDMI до 1080Р, 1 HDMI до 4К, 1 CVBS; аудиовыход: 1 канал RCA. Обнаружение вторжения в область и пересечения линии (2 канала);
Разрешение записи на канал: 8Мп@8к/с, 5Мп@12к/с, 4Мп@15к/с, 1080p/720p@25к/с; для IP: по умолчанию 16 каналов до 8Мп, расширение. до 48 каналов; макс битрейт 260Мбит/с, синхр. воспр. 16 каналов; 4 SATA для HDD до 10Тб; тревожные вход/выход 16/4; RS-232, RS-485, 2 RJ45 10M/ 100M/ 1000М Ethernet; 3 USB;  -10°C...+55°C; АC100В-240В; 74Вт макс (без HDD); ≤7кг (без HDD).</v>
          </cell>
          <cell r="G381">
            <v>2</v>
          </cell>
          <cell r="H381">
            <v>157390</v>
          </cell>
        </row>
        <row r="382">
          <cell r="E382">
            <v>300228225</v>
          </cell>
          <cell r="F382" t="str">
            <v>32-х канальный гибридный HD-TVI регистратор с технологией Acusense для  аналоговых, HD-TVI, AHD и CVI камер + 32 канала IP до 12Мп (до 64 каналов с полным замещением аналоговых каналов) с v4.0 GUI интерфейсом
Видеовход: 32 канала, BNC (поддержка управления по коаксиальному кабелю); аудиовход: 4 канала RCA; видеовыход: 1 VGA/1 HDMI до 1080Р, 1 HDMI до 4К, 1 CVBS; аудиовыход: 1 канал RCA. Обнаружение движения 2.0 (32 канала), защита периметра (16 каналов); вторжения в область и пересечения линии
Разрешение записи на канал: 8Мп@8к/с, 3K/5Мп@12к/с, 4Мп@15к/с, 1080p/720p@25к/с; для IP: по умолчанию 32 канала до 12Мп,  расширение до 64 каналов; макс битрейт 320Мбит/с, синхр. воспр. 16 каналов; 4 SATA для HDD до 12Тб; тревожные вход/выход 16/4; RS-232, RS-485, 2 RJ45 10M/ 100M/ 1000М Ethernet; 3 USB;  -10°C...+55°C; АC100В-240В; 55Вт макс (без HDD); ≤7кг (без HDD).</v>
          </cell>
          <cell r="G382">
            <v>2</v>
          </cell>
          <cell r="H382">
            <v>157390</v>
          </cell>
        </row>
        <row r="383">
          <cell r="E383">
            <v>300228226</v>
          </cell>
          <cell r="F383" t="str">
            <v>32-х канальный гибридный HD-TVI регистратор с технологией Acusense для  аналоговых, HD-TVI, AHD и CVI камер + 32 канала IP до 12Мп (до 64 каналов с полным замещением аналоговых каналов) с v4.0 GUI интерфейсом
Видеовход: 32 канала, BNC (поддержка управления по коаксиальному кабелю); аудиовход: 16 каналов RCA; видеовыход: 1 VGA/1 HDMI до 1080Р, 1 HDMI до 4К, 1 CVBS; аудиовыход: 1 канал RCA. Обнаружение движения 2.0 (32 канала), защита периметра (16 каналов); вторжения в область и пересечения линии
Разрешение записи на канал для TVI: 8Мп@8к/с, 3K/5Мп@12к/с, 4Мп@15к/с, 1080p/720p@25к/с; для IP: по умолчанию 32 канала до12Мп, расширение до 64-х каналов; макс битрейт 320Мбит/с, синхр. воспр. 16 каналов; 8 SATA для HDD до 12Тб; тревожные вход/выход 16/8; RS-232, RS-485, 2 RJ45 10M/ 100M/ 1000М Ethernet; 3 USB;  -10°C...+55°C; АC100В-240В; 55Вт макс (без HDD); ≤9кг (без HDD).</v>
          </cell>
          <cell r="G383">
            <v>2</v>
          </cell>
          <cell r="H383">
            <v>223990</v>
          </cell>
          <cell r="I383">
            <v>166589.5</v>
          </cell>
          <cell r="J383">
            <v>-0.25626367248537885</v>
          </cell>
        </row>
        <row r="384">
          <cell r="F384" t="str">
            <v>СЕРИЯ DS-72xxHTHI-K</v>
          </cell>
        </row>
        <row r="385">
          <cell r="E385">
            <v>300227790</v>
          </cell>
          <cell r="F385" t="str">
            <v>4-х канальный гибридный HD-TVI регистратор с технологией Acusense для  аналоговых/ HD-TVI, AHD и CVI камер + 4 канала IP@8Мп (до 8 каналов с полным замещением аналоговых каналов)
Видеовход: 4 канала, BNC (поддержка управления по коаксиальному кабелю); аудиовход: 4 канала RCA; видеовыход: 1 VGA до 1080Р, 1 HDMI до 4К, 1 CVBS; аудиовыход: 1 канал RCA. Обнаружение движения 2.0 (4 канала), защита периметра (4 канала);  вторжения в область и пересечения линии;
Разрешение записи на канал: 8Мп@12к/с, 3К/5Мп@20к/с, 4Мп/1080p/720p@25к/с; для IP: 4 канала до 8Мп, расширение до 8 каналов; макс битрейт 96Мбит/с, синхр. воспр. 4 канала; 1 SATA для HDD до 10Тб; тревожные вход/выход 4/1; RS-485, 1 RJ45 10M/ 100M/ 1000М Ethernet; 2 USB;  -10°C...+55°C; DC12В; 10Вт макс (без HDD); ≤1.8кг (без HDD).</v>
          </cell>
          <cell r="G385">
            <v>8</v>
          </cell>
          <cell r="H385">
            <v>28590</v>
          </cell>
          <cell r="K385">
            <v>14295</v>
          </cell>
          <cell r="L385">
            <v>-0.5</v>
          </cell>
        </row>
        <row r="386">
          <cell r="E386">
            <v>300224874</v>
          </cell>
          <cell r="F386" t="str">
            <v>4-х канальный гибридный HD-TVI регистратор для  аналоговых/ HD-TVI, AHD и CVI камер + 4 канала IP@8Мп (до 8 каналов с полным замещением аналоговых каналов)
Видеовход: 4 канала, BNC (поддержка управления по коаксиальному кабелю); аудиовход: 4 канала RCA; видеовыход: 1 VGA до 1080Р, 1 HDMI до 4К, 1 CVBS; аудиовыход: 1 канал RCA. Обнаружение вторжения в область и пересечения линии (4 канала);
Разрешение записи на канал: 8Мп@12к/с, 5Мп@20к/с, 4Мп/1080p/720p@25к/с; для IP:  4 канала до 8Мп, расширение до 8 каналов; макс битрейт 96Мбит/с, синхр. воспр. 4 канала; 2 SATA для HDD до 10Тб; тревожные вход/выход 4/1; RS-485, 1 RJ45 10M/ 100M/ 1000М Ethernet; 2 USB;  -10°C...+55°C; DC12В; 15Вт макс (без HDD); ≤1.5кг (без HDD).</v>
          </cell>
          <cell r="G386">
            <v>4</v>
          </cell>
          <cell r="H386">
            <v>33090</v>
          </cell>
        </row>
        <row r="387">
          <cell r="E387">
            <v>300227793</v>
          </cell>
          <cell r="F387" t="str">
            <v>4-х канальный гибридный HD-TVI регистратор с технологией Acusense для  аналоговых/ HD-TVI, AHD и CVI камер + 4 канала IP@8Мп (до 8 каналов с полным замещением аналоговых каналов)
Видеовход: 4 канала, BNC (поддержка управления по коаксиальному кабелю); аудиовход: 4 канала RCA; видеовыход: 1 VGA до 1080Р, 1 HDMI до 4К, 1 CVBS; аудиовыход: 1 канал RCA. Обнаружение движения 2.0 (4 канала), защита периметра (4 канала);  вторжения в область и пересечения линии
Разрешение записи на канал: 8Мп@12к/с, 3К/5Мп@20к/с, 4Мп/1080p/720p@25к/с; для IP: 4 канала до 8Мп, расширение до 8 каналов; макс битрейт 96Мбит/с, синхр. воспр. 4 канала; 2 SATA для HDD до 10Тб; тревожные вход/выход 4/1; RS-485, 1 RJ45 10M/ 100M/ 1000М Ethernet; 2 USB;  -10°C...+55°C; DC12В; 15Вт макс (без HDD); ≤1.5кг (без HDD).</v>
          </cell>
          <cell r="G387">
            <v>4</v>
          </cell>
          <cell r="H387">
            <v>33090</v>
          </cell>
        </row>
        <row r="388">
          <cell r="E388">
            <v>300227797</v>
          </cell>
          <cell r="F388" t="str">
            <v>8-х канальный гибридный HD-TVI регистратор с технологией Acusense для аналоговых, HD-TVI, AHD и CVI камер + 8 каналов IP@8Мп (до 16 каналов с полным замещением аналоговых каналов)
Видеовход: 8 канала, BNC(поддержка управления по коаксиальному кабелю); Аудиовход: 8 каналов RCA(до 8-х каналов AoC); Видеовыход: 1 VGA, 1 HDMI до 4К, 1 CVBS; Аудиовыход: 1 канал RCA; видеосжатие H.265 Pro+/H.265 Pro/H.265/H.264/H.264+; аудиосжатие G.711u.;
Обнаружение движения 2.0 (8 каналов), защита периметра (8 каналов); вторжения в область и пересечения линии;
Разрешение записи на канал: 8Мп@12к/с, 3К/5Мп@20к/с, 4Мп/1080p/720p@25к/с;  8 каналов до 8Мп, расширение до 16 каналов
2 SATA для HDD до 10Тб; RS-485, RJ45 10M/100M/1000M; 2 USB;  -10°C...+55°C; DC12В; 15Вт макс (без HDD); ≤3.1г (без HDD).</v>
          </cell>
          <cell r="G388">
            <v>4</v>
          </cell>
          <cell r="H388">
            <v>54190</v>
          </cell>
        </row>
        <row r="390">
          <cell r="E390">
            <v>307400306</v>
          </cell>
          <cell r="F390" t="str">
            <v xml:space="preserve">Пассивный одноканальный приёмопередатчик по витой паре. 
1-канальный пассивный видеобалун UTP; передача видеосигнала в режиме реального времени, а также высокое качество и стабильное видео; совместимость с HDCVI/TVI/AHD/CVBS; дальность передачи: камера без POC Макс. 250 м; камера POC Макс. 150м.
</v>
          </cell>
          <cell r="G390">
            <v>300</v>
          </cell>
          <cell r="H390">
            <v>590</v>
          </cell>
        </row>
        <row r="391">
          <cell r="E391" t="str">
            <v>Код заказа</v>
          </cell>
          <cell r="F391" t="str">
            <v>Описание</v>
          </cell>
          <cell r="H391" t="str">
            <v>Рекомендованная РРЦ *</v>
          </cell>
        </row>
        <row r="392">
          <cell r="F392" t="str">
            <v xml:space="preserve"> IP СПИКЕРФОН</v>
          </cell>
        </row>
        <row r="393">
          <cell r="E393">
            <v>304900225</v>
          </cell>
          <cell r="F393" t="str">
            <v>IP-громкоговоритель
Вход микрофона: 0.2 Vms; Выход динамика: 8 Vms; Аудиопротоколы: MP3, G.711a/u, G.722; слот для microSD до 32Гб; 1 интерфейс RJ45; PoE(802.3af), макс. 13 Вт; -40 °C...+60°C; IP66; вес 1.5 кг.</v>
          </cell>
          <cell r="H393">
            <v>65690</v>
          </cell>
        </row>
        <row r="394">
          <cell r="E394">
            <v>327400140</v>
          </cell>
          <cell r="F394" t="str">
            <v>Рупорный громкоговоритель 7 Вт
PoE; Макс. SPL: 121 дБ; от 300 Гц до 13 кГц; металл; IP67; кабельный выход с разъемами.</v>
          </cell>
          <cell r="H394">
            <v>39990</v>
          </cell>
        </row>
        <row r="395">
          <cell r="E395">
            <v>327400141</v>
          </cell>
          <cell r="F395" t="str">
            <v>Рупорный громкоговоритель 7 Вт
PoE; Макс. SPL: 121 дБ; от 300 Гц до 13 кГц; металл; IP67.</v>
          </cell>
          <cell r="H395">
            <v>39990</v>
          </cell>
        </row>
        <row r="396">
          <cell r="E396">
            <v>327400142</v>
          </cell>
          <cell r="F396" t="str">
            <v>Рупорный громкоговоритель 25 Вт
Макс. SPL: 124 дБ; от 300 Гц до 8 кГц; металл; IP67; кабельный выход с разъемами.</v>
          </cell>
          <cell r="H396">
            <v>43990</v>
          </cell>
        </row>
        <row r="397">
          <cell r="E397">
            <v>327400056</v>
          </cell>
          <cell r="F397" t="str">
            <v>Потолочный громкоговоритель 3 Вт(основной)
PoE; Макс. SPL: 97 дБ; от 300 Гц до 15 кГц; Bluetooth.</v>
          </cell>
          <cell r="H397">
            <v>20990</v>
          </cell>
        </row>
        <row r="398">
          <cell r="E398">
            <v>327400066</v>
          </cell>
          <cell r="F398" t="str">
            <v>Потолочный громкоговоритель 6 Вт(основной)
PoE; Макс. SPL: 100 дБ; от 300 Гц до 15 кГц; Bluetooth.</v>
          </cell>
          <cell r="H398">
            <v>22190</v>
          </cell>
        </row>
        <row r="399">
          <cell r="E399">
            <v>327400074</v>
          </cell>
          <cell r="F399" t="str">
            <v>Потолочный громкоговоритель 3 Вт(дополнительный)
Макс. SPL: 97 дБ; от 300 Гц до 15 кГц; используется для усиления звука основного громкоговорителя.</v>
          </cell>
          <cell r="H399">
            <v>5890</v>
          </cell>
        </row>
        <row r="400">
          <cell r="E400">
            <v>327400077</v>
          </cell>
          <cell r="F400" t="str">
            <v>Потолочный громкоговоритель 6 Вт(дополнительный)
Макс. SPL: 100 дБ; от 300 Гц до 15 кГц; используется для усиления звука основного громкоговорителя.</v>
          </cell>
          <cell r="H400">
            <v>6590</v>
          </cell>
        </row>
        <row r="401">
          <cell r="E401">
            <v>327400079</v>
          </cell>
          <cell r="F401" t="str">
            <v>Кабинетный громкоговоритель 10 Вт(основной)
PoE; Макс. SPL: 98 дБ; от 100 Гц до 20 кГц; Bluetooth.</v>
          </cell>
          <cell r="H401">
            <v>36290</v>
          </cell>
        </row>
        <row r="402">
          <cell r="E402">
            <v>327400083</v>
          </cell>
          <cell r="F402" t="str">
            <v>Кабинетный громкоговоритель 20 Вт(основной)
PoE; Макс. SPL: 101 дБ; от 100 Гц до 20 кГц; Bluetooth.</v>
          </cell>
          <cell r="H402">
            <v>39890</v>
          </cell>
        </row>
        <row r="403">
          <cell r="E403">
            <v>327400090</v>
          </cell>
          <cell r="F403" t="str">
            <v>Кабинетный громкоговоритель 10 Вт(дополнительный)
Макс. SPL: 98 дБ; от 100 Гц до 20 кГц; используется для усиления звука основного громкоговорителя.</v>
          </cell>
          <cell r="H403">
            <v>10490</v>
          </cell>
        </row>
        <row r="404">
          <cell r="E404">
            <v>327400110</v>
          </cell>
          <cell r="F404" t="str">
            <v>Колонный громкоговоритель 30 Вт
Макс. SPL: 97,5 дБ; от 100 Гц до 20 кГц; металл; IP66.</v>
          </cell>
          <cell r="H404">
            <v>46990</v>
          </cell>
        </row>
        <row r="405">
          <cell r="E405">
            <v>327400111</v>
          </cell>
          <cell r="F405" t="str">
            <v>Колонный громкоговоритель 60 Вт
Макс. SPL: 106 дБ; от 100 Гц до 20 кГц; металл; IP66.</v>
          </cell>
          <cell r="H405">
            <v>72890</v>
          </cell>
        </row>
        <row r="406">
          <cell r="E406">
            <v>327400112</v>
          </cell>
          <cell r="F406" t="str">
            <v>Колонный громкоговоритель 120 Вт
Макс. SPL: 107,5 дБ; от 100 Гц до 20 кГц; металл; IP66.</v>
          </cell>
          <cell r="H406">
            <v>103690</v>
          </cell>
        </row>
        <row r="407">
          <cell r="F407" t="str">
            <v>АНАЛОГОВЫЙ СПИКЕРФОН</v>
          </cell>
        </row>
        <row r="408">
          <cell r="E408">
            <v>304900041</v>
          </cell>
          <cell r="F408" t="str">
            <v>Микрофон для видеонаблюдения
Дальность действия до 70м2; дальность передачи аудио 300м; чувствительность -34дБ; частотный диапазон 20Гц～20кГц; всенаправленный; SNR; выходное сопротивление 600Ом; питание DC12В; 25Вт макс.; -25 °C...+70°C; ПВХ; вес 60гр.</v>
          </cell>
          <cell r="H408">
            <v>4790</v>
          </cell>
        </row>
        <row r="409">
          <cell r="F409" t="str">
            <v>Внутренний микрофон Hikvision DS-2FP2061. Тип электрет. Динамический диапазон от 0 дБ до 90 дБ. Цвет: белый.</v>
          </cell>
          <cell r="H409">
            <v>4990</v>
          </cell>
        </row>
        <row r="410">
          <cell r="E410">
            <v>304900044</v>
          </cell>
          <cell r="F410" t="str">
            <v>Микрофон для видеонаблюдения
Дальность действия до 60м; чувствительность -41дБ; частотный диапазон 100Гц～16кГц; всенаправленный; SNR; выходное сопротивление 600Ом; питание DC12В; 0,5Вт макс.; -25 °C...+55°C; алюминиевый сплав; вес 70гр.</v>
          </cell>
          <cell r="H410">
            <v>27690</v>
          </cell>
        </row>
        <row r="411">
          <cell r="E411">
            <v>327400190</v>
          </cell>
          <cell r="F411" t="str">
            <v>Потолочный громкоговоритель 3 Вт
Макс. SPL: 95 дБ; от 90 Гц до 20 кГц; 100 В.</v>
          </cell>
          <cell r="H411">
            <v>1490</v>
          </cell>
        </row>
        <row r="412">
          <cell r="E412">
            <v>327400188</v>
          </cell>
          <cell r="F412" t="str">
            <v>Колонный громкоговоритель 20 Вт
Макс. SPL: 96 дБ; от 100 Гц до 20 кГц; 100 В; IP66.</v>
          </cell>
          <cell r="H412">
            <v>11990</v>
          </cell>
        </row>
        <row r="413">
          <cell r="E413">
            <v>327400189</v>
          </cell>
          <cell r="F413" t="str">
            <v>Усилитель 60 Вт
Поддержка четырех типов аудиовхода: Bluetooth, USB-накопитель, микрофон и RCA; Независимая регулировка громкости микрофона; двухканальная регулировка громкости раздела; двухканальное аудиомикширование.</v>
          </cell>
          <cell r="H413">
            <v>15990</v>
          </cell>
        </row>
        <row r="414">
          <cell r="E414" t="str">
            <v>Код заказа</v>
          </cell>
          <cell r="F414" t="str">
            <v>Описание</v>
          </cell>
          <cell r="H414" t="str">
            <v>Рекомендованная РРЦ *</v>
          </cell>
        </row>
        <row r="415">
          <cell r="F415" t="str">
            <v>UPS продукты</v>
          </cell>
        </row>
        <row r="416">
          <cell r="E416">
            <v>314001091</v>
          </cell>
          <cell r="F416" t="str">
            <v>off-line, 600VA/360W, 12V/7Ah Аккумулятор x1, выход x2, разъёмы Schuko; входное напряжение: 1 фазное, диапазон напряжения 140-290В. Компактный размер 274×95×139мм. Отличное микропроцессорное управление гарантирует высокую надежность.</v>
          </cell>
          <cell r="H416">
            <v>6990</v>
          </cell>
        </row>
        <row r="417">
          <cell r="E417">
            <v>314001090</v>
          </cell>
          <cell r="F417" t="str">
            <v>off-line, 1000VA/600W, 12V/9Ah Аккумулятор x1, выход x2, разъёмы Schuko; входное напряжение: 1 фазное, диапазон напряжения 140-290В. Компактный размер 274×95×139мм. Отличное микропроцессорное управление гарантирует высокую надежность.</v>
          </cell>
          <cell r="H417">
            <v>10490</v>
          </cell>
        </row>
        <row r="418">
          <cell r="E418">
            <v>314001167</v>
          </cell>
          <cell r="F418" t="str">
            <v>off-line, 3000VA/1800W, 12V/9Ah аккумулятор x4, выход x4, разъёмы Schuko, LCD экран, USB порт для управления; входное напряжение: 1 фазное, диапазон напряжения 140-290В. Компактный размер 412× 145× 210мм. Отличное микропроцессорное управление гарантирует высокую надежность.</v>
          </cell>
          <cell r="H418">
            <v>43490</v>
          </cell>
        </row>
        <row r="419">
          <cell r="E419" t="str">
            <v>Код заказа</v>
          </cell>
          <cell r="F419" t="str">
            <v>Описание</v>
          </cell>
          <cell r="H419" t="str">
            <v>Рекомендованная РРЦ *</v>
          </cell>
        </row>
        <row r="420">
          <cell r="F420" t="str">
            <v>ОБЪЕКТИВЫ</v>
          </cell>
        </row>
        <row r="421">
          <cell r="E421">
            <v>102201415</v>
          </cell>
          <cell r="F421" t="str">
            <v xml:space="preserve">Вариофокальный 4Мп объектив 
1/2.7"; 5-50мм F1.6-С; крепление CS; мин.рабочее расстояние 0.1м; АРД  DC; ИК-коррекция; угол обзора гор. 53.5°～6.2°(1/2.8");  размер Ф40х72.72мм; -20 °C ~ 60 °C; вес 177гр. </v>
          </cell>
          <cell r="H421">
            <v>25190</v>
          </cell>
        </row>
        <row r="422">
          <cell r="E422">
            <v>102200990</v>
          </cell>
          <cell r="F422" t="str">
            <v xml:space="preserve">Вариофокальный 3Мп объектив 
1/2.7"; 2.7-10мм F1.4-С; крепление CS; мин.рабочее расстояние 0.1м; АРД  DC; ИК-коррекция; угол обзора гор. 108.2°～35.7°(1/2.8");  размер Ф42х46.9мм; -20 °C ~ 60 °C; вес 100гр. </v>
          </cell>
          <cell r="H422">
            <v>9990</v>
          </cell>
        </row>
        <row r="423">
          <cell r="E423">
            <v>102200865</v>
          </cell>
          <cell r="F423" t="str">
            <v>Вариофокальный 3Мп объектив 
1/1.8"; 4-15мм F1.5-С; крепление CS; мин.рабочее расстояние 0.1м;  АРД  DC; угол обзора гор. 101.9°～31.3°; размер Ф50.2х73.8мм; -20 °C ~ 60 °C; вес 102гр.</v>
          </cell>
          <cell r="H423">
            <v>19490</v>
          </cell>
        </row>
        <row r="424">
          <cell r="E424">
            <v>102202280</v>
          </cell>
          <cell r="F424" t="str">
            <v xml:space="preserve">Вариофокальный 8Мп объектив
1/1.8"; 11-40мм F1.4-С; крепление CS; мин.рабочее расстояние 0.1м; АРД DC; ИК-коррекция; угол обзора гор. 45.2.°～13.8°; размер Ф48х93.3мм; -20 °C ~ 60 °C; вес 271гр. </v>
          </cell>
          <cell r="H424">
            <v>40890</v>
          </cell>
        </row>
        <row r="425">
          <cell r="E425">
            <v>102200723</v>
          </cell>
          <cell r="F425" t="str">
            <v>Вариофокальный 6Мп объектив 
1/1.8"; 7-33мм F0.95-С; крепление CS; мин.рабочее расстояние 0.5м;  АРД  DC; угол обзора гор. 51.6°～16.7°; размер Ф66х97мм; -20 °C ~ 60 °C; вес 478.8гр.</v>
          </cell>
          <cell r="H425">
            <v>61590</v>
          </cell>
        </row>
        <row r="426">
          <cell r="E426">
            <v>102202719</v>
          </cell>
          <cell r="F426" t="str">
            <v xml:space="preserve">Вариофокальный 8Мп объектив
1/1.8"; 11-40мм F1.4-С; крепление CS; мин.рабочее расстояние 0.1м; АРД  P-Iris; угол обзора гор. 45.2°～13.8°; размер Ф48х92.9мм; -20 °C ~ 60 °C; вес 177гр. </v>
          </cell>
          <cell r="H426">
            <v>43890</v>
          </cell>
        </row>
        <row r="427">
          <cell r="E427">
            <v>102200719</v>
          </cell>
          <cell r="F427" t="str">
            <v xml:space="preserve">Вариофокальный 8Мп объектив
1/1.8"; 3.8-16мм F1.5-С; крепление CS; мин.рабочее расстояние 0.1м;АРД  DC; ИК-коррекция; угол обзора гор. 99.8°～27.1°; размер Ф55 х 75мм; -20 °C ~ 60 °C; вес 237гр.        </v>
          </cell>
          <cell r="H427">
            <v>25690</v>
          </cell>
        </row>
        <row r="428">
          <cell r="E428">
            <v>102200721</v>
          </cell>
          <cell r="F428" t="str">
            <v xml:space="preserve">Вариофокальный 8Мп объектив
1/1.8"; 3.8-16мм F1.4-С; крепление CS; мин.рабочее расстояние 0.1м;АРД  P-Iris; ИК-коррекция; угол обзора гор. 99.8°～27.1°; размер Ф55 х 75мм; -20 °C ~ 60 °C; вес 237гр.        </v>
          </cell>
          <cell r="H428">
            <v>26090</v>
          </cell>
        </row>
        <row r="429">
          <cell r="E429">
            <v>102203276</v>
          </cell>
          <cell r="F429" t="str">
            <v>Вариофокальный 6Мп объектив
1/2.7"; 2.7-13мм F1.4-С; крепление CS; мин.рабочее расстояние 0.1м;  АРД  DC; ИК-коррекция; угол обзора гор.107.4°～26.5°; размер Ф42.6х61.5мм; -20 °C ~ 60 °C; вес 74.5гр.</v>
          </cell>
          <cell r="H429">
            <v>14190</v>
          </cell>
        </row>
        <row r="430">
          <cell r="E430">
            <v>102201156</v>
          </cell>
          <cell r="F430" t="str">
            <v>Вариофокальный 12Мп объектив
3/4"; 5.7-21мм F1.5-С; крепление CS; мин.рабочее расстояние 0.3м;  АРД  DC; ИК-коррекция; угол обзора гор. 92.2°～28.6°; размер Ф66.6х99.98мм; -20 °C ~ 60 °C; вес 524.4гр.</v>
          </cell>
          <cell r="H430">
            <v>61590</v>
          </cell>
        </row>
        <row r="431">
          <cell r="E431">
            <v>102201869</v>
          </cell>
          <cell r="F431" t="str">
            <v>Вариофокальный 12Мп объектив
1/1.7"; 10-50мм F1.2-С; крепление CS; мин.рабочее расстояние 0.3м;  АРД  DC; ИК-коррекция; угол обзора гор. 39.8°～9.4°; размер Ф56х110.46мм; -20 °C ~ 60 °C; вес 470.1гр.</v>
          </cell>
          <cell r="H431">
            <v>64790</v>
          </cell>
        </row>
        <row r="432">
          <cell r="F432" t="str">
            <v>КРОНШТЕЙНЫ</v>
          </cell>
        </row>
        <row r="433">
          <cell r="E433">
            <v>302700686</v>
          </cell>
          <cell r="F433" t="str">
            <v>Настенный кронштейн с монтажной коробкой, белый, для скоростных поворотных камер, алюминий, Φ209.2×310×399.1мм</v>
          </cell>
          <cell r="H433">
            <v>13490</v>
          </cell>
        </row>
        <row r="434">
          <cell r="E434">
            <v>302701458</v>
          </cell>
          <cell r="F434" t="str">
            <v>Настенный кронштейн, белый, для скоростных поворотных камер DS-2DE4A220IW-DE и DS-2DE4A320IW-DE, алюминий, 183.5×120×228.6мм</v>
          </cell>
          <cell r="H434">
            <v>3790</v>
          </cell>
        </row>
        <row r="435">
          <cell r="E435">
            <v>302701470</v>
          </cell>
          <cell r="F435" t="str">
            <v>Внутрипотолочный кронштейн, белый, для скоростных поворотных камер DS-2DE4A220IW-DE и DS-2DE4A320IW-DE, алюминий, Φ233×85мм</v>
          </cell>
          <cell r="H435">
            <v>2690</v>
          </cell>
        </row>
        <row r="436">
          <cell r="E436">
            <v>302701459</v>
          </cell>
          <cell r="F436" t="str">
            <v>Монтажная коробка, белая, для скоростных поворотных камер, алюминий, Ф158×40мм</v>
          </cell>
          <cell r="H436">
            <v>2290</v>
          </cell>
        </row>
        <row r="437">
          <cell r="E437">
            <v>302700634</v>
          </cell>
          <cell r="F437" t="str">
            <v>Подвесной кронштейн, белый, для скоростных поворотных камер DS-2DE4A220IW-DE и DS-2DE4A320IW-DE, сталь, 124×84×1000мм</v>
          </cell>
          <cell r="H437">
            <v>5090</v>
          </cell>
        </row>
        <row r="438">
          <cell r="E438">
            <v>302700702</v>
          </cell>
          <cell r="F438" t="str">
            <v>Подвесной кронштейн, белый, для скоростных поворотных камер DS-2DE4A220IW-DE и DS-2DE4A320IW-DE, сталь, 124×84×500мм</v>
          </cell>
          <cell r="H438">
            <v>3190</v>
          </cell>
        </row>
        <row r="439">
          <cell r="E439">
            <v>302700509</v>
          </cell>
          <cell r="F439" t="str">
            <v>Подвесной кронштейн, белый, для скоростных поворотных камер DS-2DE4A220IW-DE и DS-2DE4A320IW-DE, алюминий, 84×124×335мм</v>
          </cell>
          <cell r="H439">
            <v>3190</v>
          </cell>
        </row>
        <row r="440">
          <cell r="E440">
            <v>302701097</v>
          </cell>
          <cell r="F440" t="str">
            <v>Настенный кронштейн, белый, для скоростных поворотных камер, алюминий, 98×182×362мм</v>
          </cell>
          <cell r="H440">
            <v>4090</v>
          </cell>
        </row>
        <row r="441">
          <cell r="E441">
            <v>302701257</v>
          </cell>
          <cell r="F441" t="str">
            <v>Потолочный кронштейн, белый, для скоростных поворотных камер, сталь, Φ115×58мм</v>
          </cell>
          <cell r="H441">
            <v>2090</v>
          </cell>
        </row>
        <row r="442">
          <cell r="E442">
            <v>302701258</v>
          </cell>
          <cell r="F442" t="str">
            <v>Потолочный кронштейн, белый, для скоростных поворотных камер, сталь, Φ115×200мм</v>
          </cell>
          <cell r="H442">
            <v>2390</v>
          </cell>
        </row>
        <row r="443">
          <cell r="E443">
            <v>302700731</v>
          </cell>
          <cell r="F443" t="str">
            <v>Крепление на столб, белое, совместимо с подвесным кронштейном, сталь, диаметр Φ67-127мм</v>
          </cell>
          <cell r="H443">
            <v>2990</v>
          </cell>
        </row>
        <row r="444">
          <cell r="E444">
            <v>302701205</v>
          </cell>
          <cell r="F444" t="str">
            <v>Крепление на столб, белое, совместимо с настенным кронштейном, сталь, диаметр Φ67-127мм</v>
          </cell>
          <cell r="H444">
            <v>1790</v>
          </cell>
        </row>
        <row r="445">
          <cell r="E445">
            <v>302700243</v>
          </cell>
          <cell r="F445" t="str">
            <v>Адаптер для потолочных кронштейнов, G11/2, 71 мм × 71мм × 45 мм</v>
          </cell>
          <cell r="H445">
            <v>1190</v>
          </cell>
        </row>
        <row r="446">
          <cell r="E446">
            <v>302703232</v>
          </cell>
          <cell r="F446" t="str">
            <v>Адаптер для потолочных кронштейнов, G11/2, Φ75 мм × 53 мм</v>
          </cell>
          <cell r="H446">
            <v>1190</v>
          </cell>
        </row>
        <row r="447">
          <cell r="E447">
            <v>302701534</v>
          </cell>
          <cell r="F447" t="str">
            <v>Монтажная коробка, белая, алюминий, 286×424×119.5мм</v>
          </cell>
          <cell r="H447">
            <v>15390</v>
          </cell>
        </row>
        <row r="448">
          <cell r="E448">
            <v>302701690</v>
          </cell>
          <cell r="F448" t="str">
            <v>Кронштейн на парапет или столб, белый, для скоростных поворотных камер, сталь, 455.2×130×815.5мм</v>
          </cell>
          <cell r="H448">
            <v>16990</v>
          </cell>
        </row>
        <row r="449">
          <cell r="E449">
            <v>302700844</v>
          </cell>
          <cell r="F449" t="str">
            <v>Дождевой козырек, белый, для купольных камер, совместим с настенным кронштейном DS-1272ZJ-110, композитное волокно, Φ191.1×76мм</v>
          </cell>
          <cell r="H449">
            <v>1890</v>
          </cell>
        </row>
        <row r="450">
          <cell r="E450">
            <v>302700138</v>
          </cell>
          <cell r="F450" t="str">
            <v>Дождевой козырек, белый, для купольных камер, композитное волокно, 264.7×152×189.6мм</v>
          </cell>
          <cell r="H450">
            <v>1290</v>
          </cell>
        </row>
        <row r="451">
          <cell r="E451">
            <v>302701186</v>
          </cell>
          <cell r="F451" t="str">
            <v>Настенный кронштейн, белый, для купольных камер, пластик, 136×183×213мм</v>
          </cell>
          <cell r="H451">
            <v>3090</v>
          </cell>
        </row>
        <row r="452">
          <cell r="E452">
            <v>302701221</v>
          </cell>
          <cell r="F452" t="str">
            <v>Подвесной кронштейн, белый, для камер в корпусе шар, алюминий, Φ150×567мм</v>
          </cell>
          <cell r="H452">
            <v>5090</v>
          </cell>
        </row>
        <row r="453">
          <cell r="E453">
            <v>302700611</v>
          </cell>
          <cell r="F453" t="str">
            <v>Монтажная коробка, белая, для камер 29хх серии, пластик, 111.8×40.5×108.3мм</v>
          </cell>
          <cell r="H453">
            <v>1690</v>
          </cell>
        </row>
        <row r="454">
          <cell r="E454">
            <v>302700835</v>
          </cell>
          <cell r="F454" t="str">
            <v>Подвесной кронштейн, белый, для камер 29хх серии, алюминий, длина 1000-2000мм</v>
          </cell>
          <cell r="H454">
            <v>3990</v>
          </cell>
        </row>
        <row r="455">
          <cell r="E455">
            <v>302701363</v>
          </cell>
          <cell r="F455" t="str">
            <v>Настенный кронштейн, белый, для DS-2CD4D16/26FWD-IZ(S), алюминий, 183.5×142×232мм</v>
          </cell>
          <cell r="H455">
            <v>4990</v>
          </cell>
        </row>
        <row r="456">
          <cell r="E456">
            <v>302701364</v>
          </cell>
          <cell r="F456" t="str">
            <v>Подвесной кронштейн, белый, для DS-2CD4D16/26FWD-IZ(S), алюминий, Φ150×565мм</v>
          </cell>
          <cell r="H456">
            <v>5990</v>
          </cell>
        </row>
        <row r="457">
          <cell r="E457">
            <v>302700535</v>
          </cell>
          <cell r="F457" t="str">
            <v>Монтажное основание, белое, для DS-2CD45XXF(WD)-I(Z)(H)(S), сталь, Φ195мм</v>
          </cell>
          <cell r="H457">
            <v>790</v>
          </cell>
        </row>
        <row r="458">
          <cell r="E458">
            <v>302700584</v>
          </cell>
          <cell r="F458" t="str">
            <v>Настенный кронштейн, белый, для камер серии 63хх, алюминий, 167.5×167.5×48.7мм</v>
          </cell>
          <cell r="H458">
            <v>7490</v>
          </cell>
        </row>
        <row r="459">
          <cell r="E459">
            <v>302701508</v>
          </cell>
          <cell r="F459" t="str">
            <v>Подвесной кронштейн, белый, для купольных камер, алюминий, Φ205.6×359мм</v>
          </cell>
          <cell r="H459">
            <v>8890</v>
          </cell>
        </row>
        <row r="460">
          <cell r="E460">
            <v>302701122</v>
          </cell>
          <cell r="F460" t="str">
            <v>Настенный кронштейн, белый, для купольных камер, алюминий, Φ209×243×326мм</v>
          </cell>
          <cell r="H460">
            <v>6990</v>
          </cell>
        </row>
        <row r="461">
          <cell r="E461">
            <v>302701224</v>
          </cell>
          <cell r="F461" t="str">
            <v>Настенный кронштейн, для купольных камер в антикоррозийном корпусе, нержавеющая сталь, Φ175.8×116.5×202мм</v>
          </cell>
          <cell r="H461">
            <v>39890</v>
          </cell>
        </row>
        <row r="462">
          <cell r="E462">
            <v>302701460</v>
          </cell>
          <cell r="F462" t="str">
            <v>Настенный кронштейн, для купольных камер в антикоррозийном корпусе, нержавеющая сталь, 180×74×150мм</v>
          </cell>
          <cell r="H462">
            <v>3190</v>
          </cell>
        </row>
        <row r="463">
          <cell r="E463">
            <v>302701666</v>
          </cell>
          <cell r="F463" t="str">
            <v>Крепление на столб, белое, для скоростных поворотных купольных камер, алюминий, 170.7×261.8×355.5мм</v>
          </cell>
          <cell r="H463">
            <v>10190</v>
          </cell>
          <cell r="K463">
            <v>5095</v>
          </cell>
          <cell r="L463">
            <v>-0.5</v>
          </cell>
        </row>
        <row r="464">
          <cell r="E464">
            <v>302701665</v>
          </cell>
          <cell r="F464" t="str">
            <v>Крепление на угол с монтажной коробкой, белое, для скоростных поворотных купольных камер, алюминий, 206.8×261.8×465мм</v>
          </cell>
          <cell r="H464">
            <v>11990</v>
          </cell>
        </row>
        <row r="465">
          <cell r="E465">
            <v>302701569</v>
          </cell>
          <cell r="F465" t="str">
            <v>Настенный кронштейн с монтажной коробкой, белый, для скоростных поворотных купольных камер, алюминий, 281.2×170.7×395.5мм</v>
          </cell>
          <cell r="H465">
            <v>13290</v>
          </cell>
        </row>
        <row r="466">
          <cell r="E466">
            <v>302701642</v>
          </cell>
          <cell r="F466" t="str">
            <v>Крепление на столб, белое, для скоростных поворотных купольных камер, алюминий и сталь, 222×139.3×42мм</v>
          </cell>
          <cell r="H466">
            <v>10990</v>
          </cell>
        </row>
        <row r="467">
          <cell r="E467">
            <v>302701667</v>
          </cell>
          <cell r="F467" t="str">
            <v>Крепление на угол с монтажной коробкой, белое, для скоростных поворотных купольных камер, алюминий и сталь, 255.5×314×542.5мм</v>
          </cell>
          <cell r="H467">
            <v>13390</v>
          </cell>
        </row>
        <row r="468">
          <cell r="E468">
            <v>302701158</v>
          </cell>
          <cell r="F468" t="str">
            <v>Внутрипотолочный кронштейн, черный,  для скоростных поворотных камер, алюминий и сталь, Φ232.9×142.6мм</v>
          </cell>
          <cell r="H468">
            <v>3790</v>
          </cell>
        </row>
        <row r="469">
          <cell r="E469">
            <v>302701116</v>
          </cell>
          <cell r="F469" t="str">
            <v>Настенный кронштейн, белый, для поворотных платформ DS-2DY32хх серии, сталь, 167×182×309мм</v>
          </cell>
          <cell r="H469">
            <v>19290</v>
          </cell>
        </row>
        <row r="470">
          <cell r="E470">
            <v>302701254</v>
          </cell>
          <cell r="F470" t="str">
            <v>Монтажная коробка, белая, для поворотных платформ DS-2DY32хх серии, сталь, 157×53.4×184мм</v>
          </cell>
          <cell r="H470">
            <v>3390</v>
          </cell>
        </row>
        <row r="471">
          <cell r="E471">
            <v>302701288</v>
          </cell>
          <cell r="F471" t="str">
            <v>Крепление на столб, белое, для поворотных платформ DS-2DY32хх серии, сталь, 250 x 127 x 140мм</v>
          </cell>
          <cell r="H471">
            <v>3390</v>
          </cell>
        </row>
        <row r="472">
          <cell r="E472">
            <v>302701660</v>
          </cell>
          <cell r="F472" t="str">
            <v>Монтажное основание, белое, для iDS-2CD6810F/C, Φ253.4×8.5мм</v>
          </cell>
          <cell r="H472">
            <v>3390</v>
          </cell>
        </row>
        <row r="473">
          <cell r="E473">
            <v>302701659</v>
          </cell>
          <cell r="F473" t="str">
            <v>Настенный кронштейн, белый, для iDS-2CD6810F/C, 194×110×50мм</v>
          </cell>
          <cell r="H473">
            <v>890</v>
          </cell>
        </row>
        <row r="474">
          <cell r="E474">
            <v>302701248</v>
          </cell>
          <cell r="F474" t="str">
            <v>Подвесной кронштейн, белый, для DS-2CD4D16/26FWD-IZ(S), алюминий, 77×77×198мм</v>
          </cell>
          <cell r="H474">
            <v>1390</v>
          </cell>
        </row>
        <row r="475">
          <cell r="E475">
            <v>302700683</v>
          </cell>
          <cell r="F475" t="str">
            <v>Кронштейн на угол, белый, для скоростных поворотных камер, алюминий, 176.8×194×417.8мм</v>
          </cell>
          <cell r="H475">
            <v>4190</v>
          </cell>
        </row>
        <row r="476">
          <cell r="E476">
            <v>302700685</v>
          </cell>
          <cell r="F476" t="str">
            <v>Крепление на столб, белое, для скоростных поворотных купольных камер, алюминий, 117×194×451.3мм</v>
          </cell>
          <cell r="H476">
            <v>4190</v>
          </cell>
          <cell r="K476">
            <v>2095</v>
          </cell>
          <cell r="L476">
            <v>-0.5</v>
          </cell>
        </row>
        <row r="477">
          <cell r="E477">
            <v>302700684</v>
          </cell>
          <cell r="F477" t="str">
            <v>Настенный кронштейн, белый, для скоростных поворотных купольных камер, алюминий, 97.3×182.6×306.3мм</v>
          </cell>
          <cell r="H477">
            <v>2990</v>
          </cell>
        </row>
        <row r="478">
          <cell r="E478">
            <v>302700215</v>
          </cell>
          <cell r="F478" t="str">
            <v>Потолочный кронштейн, белый, для скоростных поворотных камер, алюминий, Φ116.5×57мм</v>
          </cell>
          <cell r="H478">
            <v>1690</v>
          </cell>
        </row>
        <row r="479">
          <cell r="E479">
            <v>302700179</v>
          </cell>
          <cell r="F479" t="str">
            <v>Подвесной кронштейн, белый, для скоростных поворотных камер, алюминий, Φ116.5×200мм</v>
          </cell>
          <cell r="H479">
            <v>3690</v>
          </cell>
        </row>
        <row r="480">
          <cell r="E480">
            <v>302700028</v>
          </cell>
          <cell r="F480" t="str">
            <v>Внутрипотолочный кронштейн, белый, для купольных камер, алюминий и пластик, Φ210×90мм</v>
          </cell>
          <cell r="H480">
            <v>3390</v>
          </cell>
        </row>
        <row r="481">
          <cell r="E481">
            <v>302700325</v>
          </cell>
          <cell r="F481" t="str">
            <v>Настенный кронштейн, белый, для компактных купольных камер, алюминий, 120×122×173.5мм</v>
          </cell>
          <cell r="H481">
            <v>2690</v>
          </cell>
        </row>
        <row r="482">
          <cell r="E482">
            <v>302700250</v>
          </cell>
          <cell r="F482" t="str">
            <v>Настенный кронштейн, белый, для купольных камер, пластик, Φ120×111×161.5 мм</v>
          </cell>
          <cell r="H482">
            <v>890</v>
          </cell>
        </row>
        <row r="483">
          <cell r="E483">
            <v>302700378</v>
          </cell>
          <cell r="F483" t="str">
            <v>Крепление на столб, белое, сталь, 127×46×25мм</v>
          </cell>
          <cell r="H483">
            <v>3090</v>
          </cell>
        </row>
        <row r="484">
          <cell r="E484">
            <v>302700331</v>
          </cell>
          <cell r="F484" t="str">
            <v>Настенный кронштейн, белый, для купольных камер, алюминий, Φ136×183.5×230 мм</v>
          </cell>
          <cell r="H484">
            <v>3390</v>
          </cell>
        </row>
        <row r="485">
          <cell r="E485">
            <v>302700327</v>
          </cell>
          <cell r="F485" t="str">
            <v>Настенный кронштейн, белый, для купольных камер, идёт с монтажной коробкой, алюминий, Φ132×243×288.5 мм</v>
          </cell>
          <cell r="H485">
            <v>5990</v>
          </cell>
        </row>
        <row r="486">
          <cell r="E486">
            <v>302700438</v>
          </cell>
          <cell r="F486" t="str">
            <v>Настенный кронштейн, белый, для панорамных камер 63хх серии, алюминий,183.5×164×231.7мм</v>
          </cell>
          <cell r="H486">
            <v>4990</v>
          </cell>
        </row>
        <row r="487">
          <cell r="E487">
            <v>302700021</v>
          </cell>
          <cell r="F487" t="str">
            <v>Горизонтальное крепление на столб, белый, алюминий и сталь, 117×226×194мм</v>
          </cell>
          <cell r="H487">
            <v>6090</v>
          </cell>
        </row>
        <row r="488">
          <cell r="E488">
            <v>302700248</v>
          </cell>
          <cell r="F488" t="str">
            <v>Наклонный потолочный кронштейн, белый, для купольных камер, Φ111×39.2мм</v>
          </cell>
          <cell r="H488">
            <v>890</v>
          </cell>
        </row>
        <row r="489">
          <cell r="E489">
            <v>302700239</v>
          </cell>
          <cell r="F489" t="str">
            <v>Монтажная коробка, белая, для цилиндрических камер, алюминий, Ф105мм</v>
          </cell>
          <cell r="H489">
            <v>1790</v>
          </cell>
        </row>
        <row r="490">
          <cell r="E490">
            <v>302700280</v>
          </cell>
          <cell r="F490" t="str">
            <v>Подвесной кронштейн, белый, для купольных камер, алюминий, 150×150×590мм</v>
          </cell>
          <cell r="H490">
            <v>8590</v>
          </cell>
        </row>
        <row r="491">
          <cell r="E491">
            <v>302700598</v>
          </cell>
          <cell r="F491" t="str">
            <v>Подвесной кронштейн, белый, для цилиндрических камер, алюминий, 493×246×88мм</v>
          </cell>
          <cell r="H491">
            <v>7990</v>
          </cell>
        </row>
        <row r="492">
          <cell r="E492">
            <v>302700313</v>
          </cell>
          <cell r="F492" t="str">
            <v>Подвесной кронштейн, белый, для купольных камер, алюминий, Φ150×560мм</v>
          </cell>
          <cell r="H492">
            <v>5390</v>
          </cell>
        </row>
        <row r="493">
          <cell r="E493">
            <v>302700321</v>
          </cell>
          <cell r="F493" t="str">
            <v>Подвесной кронштейн, белый, для компактных купольных камер, алюминий, Φ150×573мм</v>
          </cell>
          <cell r="H493">
            <v>7990</v>
          </cell>
          <cell r="K493">
            <v>3995</v>
          </cell>
          <cell r="L493">
            <v>-0.5</v>
          </cell>
        </row>
        <row r="494">
          <cell r="E494">
            <v>302700322</v>
          </cell>
          <cell r="F494" t="str">
            <v>Подвесной кронштейн, белый, для купольных камер, алюминий, Φ150×565мм</v>
          </cell>
          <cell r="H494">
            <v>7990</v>
          </cell>
        </row>
        <row r="495">
          <cell r="E495">
            <v>302700314</v>
          </cell>
          <cell r="F495" t="str">
            <v>Подвесной кронштейн, белый, для купольных камер, алюминий, Φ150×565мм</v>
          </cell>
          <cell r="H495">
            <v>5590</v>
          </cell>
        </row>
        <row r="496">
          <cell r="E496">
            <v>302700439</v>
          </cell>
          <cell r="F496" t="str">
            <v>Подвесной кронштейн, белый, для камер 63хх серии, алюминий, Φ149.5×555мм</v>
          </cell>
          <cell r="H496">
            <v>6090</v>
          </cell>
        </row>
        <row r="497">
          <cell r="E497">
            <v>302700592</v>
          </cell>
          <cell r="F497" t="str">
            <v>Подвесной кронштейн, белый, для купольных камер, алюминий, 676×185×185мм</v>
          </cell>
          <cell r="H497">
            <v>8590</v>
          </cell>
        </row>
        <row r="498">
          <cell r="E498">
            <v>302700315</v>
          </cell>
          <cell r="F498" t="str">
            <v>Настенный кронштейн, белый, для купольных камер, алюминий, 120×122×169мм</v>
          </cell>
          <cell r="H498">
            <v>2790</v>
          </cell>
        </row>
        <row r="499">
          <cell r="E499">
            <v>302700328</v>
          </cell>
          <cell r="F499" t="str">
            <v>Настенный кронштейн, белый, для купольных камер, идёт с монтажной коробкой, алюминий, 123×180×227.8мм</v>
          </cell>
          <cell r="H499">
            <v>4990</v>
          </cell>
        </row>
        <row r="500">
          <cell r="E500">
            <v>302700334</v>
          </cell>
          <cell r="F500" t="str">
            <v>Настенный кронштейн, белый, для компактных купольных камер, идёт с монтажной коробкой, алюминий, 123×180×223мм</v>
          </cell>
          <cell r="H500">
            <v>5390</v>
          </cell>
        </row>
        <row r="501">
          <cell r="E501">
            <v>302700326</v>
          </cell>
          <cell r="F501" t="str">
            <v>Настенный кронштейн, белый, для купольных камер, алюминий, 132×183.5×228.5мм</v>
          </cell>
          <cell r="H501">
            <v>5990</v>
          </cell>
        </row>
        <row r="502">
          <cell r="E502">
            <v>302700374</v>
          </cell>
          <cell r="F502" t="str">
            <v>Настенный кронштейн, белый, для купольных камер, алюминий, 131×183.5×228.5мм</v>
          </cell>
          <cell r="H502">
            <v>3690</v>
          </cell>
          <cell r="K502">
            <v>1845</v>
          </cell>
          <cell r="L502">
            <v>-0.5</v>
          </cell>
        </row>
        <row r="503">
          <cell r="E503">
            <v>302700329</v>
          </cell>
          <cell r="F503" t="str">
            <v>Настенный кронштейн, белый, для купольных камер, идёт с монтажной коробкой, алюминий, 136×243×290мм</v>
          </cell>
          <cell r="H503">
            <v>6090</v>
          </cell>
        </row>
        <row r="504">
          <cell r="E504">
            <v>302700333</v>
          </cell>
          <cell r="F504" t="str">
            <v>Настенный кронштейн, белый, для купольных камер, алюминий, 140×182×120мм</v>
          </cell>
          <cell r="H504">
            <v>3390</v>
          </cell>
        </row>
        <row r="505">
          <cell r="E505">
            <v>302700353</v>
          </cell>
          <cell r="F505" t="str">
            <v>Настенный кронштейн, белый, для купольных камер, алюминий, 160×183.5×243мм</v>
          </cell>
          <cell r="H505">
            <v>3390</v>
          </cell>
        </row>
        <row r="506">
          <cell r="E506">
            <v>302700352</v>
          </cell>
          <cell r="F506" t="str">
            <v>Настенный кронштейн, белый, для купольных камер, идёт с монтажной коробкой, алюминий, 160×243×30мм</v>
          </cell>
          <cell r="H506">
            <v>6090</v>
          </cell>
        </row>
        <row r="507">
          <cell r="E507">
            <v>302700594</v>
          </cell>
          <cell r="F507" t="str">
            <v>Настенный кронштейн, белый, для купольных камер, алюминий, 255×225.7×185мм</v>
          </cell>
          <cell r="H507">
            <v>3690</v>
          </cell>
        </row>
        <row r="508">
          <cell r="E508">
            <v>302700607</v>
          </cell>
          <cell r="F508" t="str">
            <v>Настенный кронштейн, белый, для купольных камер, идёт с монтажной коробкой, алюминий, 314.5x260×184.9мм</v>
          </cell>
          <cell r="H508">
            <v>6090</v>
          </cell>
        </row>
        <row r="509">
          <cell r="E509">
            <v>302700379</v>
          </cell>
          <cell r="F509" t="str">
            <v>Крепление на угол, белое, сталь, 126×105×250мм</v>
          </cell>
          <cell r="H509">
            <v>2990</v>
          </cell>
        </row>
        <row r="510">
          <cell r="E510">
            <v>302700356</v>
          </cell>
          <cell r="F510" t="str">
            <v>Монтажная коробка, белая, для купольных камер, алюминий, Φ115.4×43.8мм</v>
          </cell>
          <cell r="H510">
            <v>1790</v>
          </cell>
        </row>
        <row r="511">
          <cell r="E511">
            <v>302700398</v>
          </cell>
          <cell r="F511" t="str">
            <v>Монтажная коробка, белая, для купольных камер, алюминий, 162×137×42мм</v>
          </cell>
          <cell r="H511">
            <v>2790</v>
          </cell>
        </row>
        <row r="512">
          <cell r="E512">
            <v>302700396</v>
          </cell>
          <cell r="F512" t="str">
            <v>Монтажная коробка, белая, для камер 63хх серии, алюминий, 178.5×164×41мм</v>
          </cell>
          <cell r="H512">
            <v>1890</v>
          </cell>
        </row>
        <row r="513">
          <cell r="E513">
            <v>302700593</v>
          </cell>
          <cell r="F513" t="str">
            <v>Монтажная коробка, белая, для купольных камер, алюминий, 165×65×190мм</v>
          </cell>
          <cell r="H513">
            <v>1890</v>
          </cell>
        </row>
        <row r="514">
          <cell r="E514">
            <v>302700579</v>
          </cell>
          <cell r="F514" t="str">
            <v>Монтажная коробка, белая, для купольных камер, алюминий, 137×53.4×164.8мм</v>
          </cell>
          <cell r="H514">
            <v>3090</v>
          </cell>
          <cell r="I514">
            <v>1870</v>
          </cell>
          <cell r="J514">
            <v>-0.39482200647249188</v>
          </cell>
        </row>
        <row r="515">
          <cell r="E515">
            <v>302700581</v>
          </cell>
          <cell r="F515" t="str">
            <v>Монтажная коробка, белая, для купольных камер, алюминий, 157×184.8×53.4мм</v>
          </cell>
          <cell r="H515">
            <v>3390</v>
          </cell>
        </row>
        <row r="516">
          <cell r="E516">
            <v>302700681</v>
          </cell>
          <cell r="F516" t="str">
            <v>Монтажная коробка, белая, для миниатюрных PT-камер, пластик, Φ120×40мм</v>
          </cell>
          <cell r="H516">
            <v>1890</v>
          </cell>
        </row>
        <row r="517">
          <cell r="E517">
            <v>302700380</v>
          </cell>
          <cell r="F517" t="str">
            <v>Наклонный потолочный кронштейн, белый, для купольных камер, Φ136×48мм</v>
          </cell>
          <cell r="H517">
            <v>1890</v>
          </cell>
        </row>
        <row r="518">
          <cell r="E518">
            <v>302700397</v>
          </cell>
          <cell r="F518" t="str">
            <v>Наклонный потолочный кронштейн, белый, для камер серии 63хх, 157.1×164×45.5мм</v>
          </cell>
          <cell r="H518">
            <v>2090</v>
          </cell>
        </row>
        <row r="519">
          <cell r="E519">
            <v>302700582</v>
          </cell>
          <cell r="F519" t="str">
            <v>Наклонный потолочный кронштейн, белый, для купольных камер, 157×165.7×61.8мм</v>
          </cell>
          <cell r="H519">
            <v>3390</v>
          </cell>
        </row>
        <row r="520">
          <cell r="E520">
            <v>302700377</v>
          </cell>
          <cell r="F520" t="str">
            <v>Монтажная пластина, белая, для компактных купольных камер, пластик, Ф120мм</v>
          </cell>
          <cell r="H520">
            <v>690</v>
          </cell>
        </row>
        <row r="521">
          <cell r="E521">
            <v>302700585</v>
          </cell>
          <cell r="F521" t="str">
            <v>Настенный кронштейн, белый, для камер в стандартном корпусе, алюминий, 70x97.1x217.9мм</v>
          </cell>
          <cell r="H521">
            <v>1690</v>
          </cell>
        </row>
        <row r="522">
          <cell r="E522">
            <v>302700586</v>
          </cell>
          <cell r="F522" t="str">
            <v>Настенный кронштейн, белый, для камер в цилиндрическом корпусе, алюминий, 88×116.6×297.3мм</v>
          </cell>
          <cell r="H522">
            <v>1890</v>
          </cell>
          <cell r="K522">
            <v>945</v>
          </cell>
          <cell r="L522">
            <v>-0.5</v>
          </cell>
        </row>
        <row r="523">
          <cell r="E523">
            <v>302700648</v>
          </cell>
          <cell r="F523" t="str">
            <v>Настенный кронштейн, белый, для миниатюрных PT-камер, пластик, 223.9×80×125.8мм</v>
          </cell>
          <cell r="H523">
            <v>3390</v>
          </cell>
        </row>
        <row r="524">
          <cell r="E524">
            <v>302700813</v>
          </cell>
          <cell r="F524" t="str">
            <v>Кронштейн на стену/столб, белый, для скоростных поворотных камер, идёт с монтажной коробкой, алюминий и сталь, 209.7×314×600.8мм</v>
          </cell>
          <cell r="H524">
            <v>16390</v>
          </cell>
        </row>
        <row r="525">
          <cell r="E525">
            <v>302700812</v>
          </cell>
          <cell r="F525" t="str">
            <v>Кронштейн на стену/угол, белый, для скоростных поворотных камер, идёт с монтажной коробкой, алюминий и сталь, 255.5×314×546.4мм</v>
          </cell>
          <cell r="H525">
            <v>16390</v>
          </cell>
        </row>
        <row r="526">
          <cell r="E526">
            <v>302700181</v>
          </cell>
          <cell r="F526" t="str">
            <v>Настенный кронштейн, белый, для скоростных поворотных камер, алюминий, 110×145×189мм</v>
          </cell>
          <cell r="H526">
            <v>2490</v>
          </cell>
        </row>
        <row r="527">
          <cell r="E527">
            <v>302700203</v>
          </cell>
          <cell r="F527" t="str">
            <v>Кронштейн на парапет, белый, для скоростных поворотных камер, 180×950×800мм</v>
          </cell>
          <cell r="H527">
            <v>9590</v>
          </cell>
        </row>
        <row r="528">
          <cell r="E528">
            <v>302700180</v>
          </cell>
          <cell r="F528" t="str">
            <v>Подвесной кронштейн, белый, для скоростных поворотных камер, алюминий, Φ116.5×500мм</v>
          </cell>
          <cell r="H528">
            <v>4090</v>
          </cell>
        </row>
        <row r="529">
          <cell r="E529">
            <v>302700636</v>
          </cell>
          <cell r="F529" t="str">
            <v>Настенный кронштейн, белый, для поворотных платформ 52хх серии, сталь, 167×182×309мм</v>
          </cell>
          <cell r="H529">
            <v>23790</v>
          </cell>
        </row>
        <row r="530">
          <cell r="E530">
            <v>302701101</v>
          </cell>
          <cell r="F530" t="str">
            <v>Монтажная коробка, 316L нержавеющая сталь, 229×141×71.5мм</v>
          </cell>
          <cell r="H530">
            <v>22190</v>
          </cell>
        </row>
        <row r="531">
          <cell r="E531">
            <v>302701068</v>
          </cell>
          <cell r="F531" t="str">
            <v>Настенный кронштейн, для камер в антикоррозийном корпусе, 316L нержавеющая сталь,  140×228×412.5мм</v>
          </cell>
          <cell r="H531">
            <v>18490</v>
          </cell>
        </row>
        <row r="532">
          <cell r="E532">
            <v>302701663</v>
          </cell>
          <cell r="F532" t="str">
            <v>Внутрипотолочный кронштейн, белый, для купольных камер , алюминий и пластик, Φ225×98мм</v>
          </cell>
          <cell r="H532">
            <v>3390</v>
          </cell>
        </row>
        <row r="533">
          <cell r="E533">
            <v>302702531</v>
          </cell>
          <cell r="F533" t="str">
            <v>Внутрипотолочный кронштейн, белый, для купольных камер , алюминий и пластик, Φ225×98.1мм</v>
          </cell>
          <cell r="H533">
            <v>4590</v>
          </cell>
        </row>
        <row r="534">
          <cell r="E534">
            <v>302702549</v>
          </cell>
          <cell r="F534" t="str">
            <v>Внутрипотолочный кронштейн, белый, для купольных камер , алюминий и пластик, Φ256.1×75.9мм</v>
          </cell>
          <cell r="H534">
            <v>4190</v>
          </cell>
        </row>
        <row r="535">
          <cell r="E535">
            <v>302700942</v>
          </cell>
          <cell r="F535" t="str">
            <v>Внутрипотолочный кронштейн, белый, для купольных камер , алюминий и пластик, Φ210×79мм</v>
          </cell>
          <cell r="H535">
            <v>2290</v>
          </cell>
        </row>
        <row r="536">
          <cell r="E536">
            <v>302700031</v>
          </cell>
          <cell r="F536" t="str">
            <v>Установочная площадка, для цилиндрических камер, сталь, 126x103.5x83мм</v>
          </cell>
          <cell r="H536">
            <v>2490</v>
          </cell>
        </row>
        <row r="537">
          <cell r="E537">
            <v>302700957</v>
          </cell>
          <cell r="F537" t="str">
            <v>Установочная площадка, для цилиндрических камер, сталь, 96x95x92.5мм</v>
          </cell>
          <cell r="H537">
            <v>1790</v>
          </cell>
        </row>
        <row r="538">
          <cell r="E538">
            <v>302701114</v>
          </cell>
          <cell r="F538" t="str">
            <v>Подвесной кронштейн, белый, для цилиндрических камер, сталь, Φ160x1093мм</v>
          </cell>
          <cell r="H538">
            <v>5490</v>
          </cell>
          <cell r="K538">
            <v>2745</v>
          </cell>
          <cell r="L538">
            <v>-0.5</v>
          </cell>
        </row>
        <row r="539">
          <cell r="E539">
            <v>302700040</v>
          </cell>
          <cell r="F539" t="str">
            <v>Наклонный потолочный кронштейн, белый, для купольных камер, алюминий, Φ145×63мм</v>
          </cell>
          <cell r="H539">
            <v>2290</v>
          </cell>
        </row>
        <row r="540">
          <cell r="E540">
            <v>302700113</v>
          </cell>
          <cell r="F540" t="str">
            <v>Внутрипотолочный кронштейн, белый, для купольных камер , алюминий и пластик, Φ200×26.8мм</v>
          </cell>
          <cell r="H540">
            <v>2290</v>
          </cell>
        </row>
        <row r="541">
          <cell r="E541">
            <v>302700103</v>
          </cell>
          <cell r="F541" t="str">
            <v>Внутрипотолочный кронштейн, белый, для купольных камер , ABS пластик, Φ169.4×14.6мм</v>
          </cell>
          <cell r="H541">
            <v>1190</v>
          </cell>
        </row>
        <row r="542">
          <cell r="E542">
            <v>302700323</v>
          </cell>
          <cell r="F542" t="str">
            <v>Подвесной кронштейн, белый, для купольных камер, алюминий, Φ150×565мм</v>
          </cell>
          <cell r="H542">
            <v>7990</v>
          </cell>
        </row>
        <row r="543">
          <cell r="E543">
            <v>302700587</v>
          </cell>
          <cell r="F543" t="str">
            <v>Подвесной кронштейн, белый, алюминий, 585×178.7×178.7мм</v>
          </cell>
          <cell r="H543">
            <v>6090</v>
          </cell>
        </row>
        <row r="544">
          <cell r="E544">
            <v>302700373</v>
          </cell>
          <cell r="F544" t="str">
            <v>Настенный кронштейн, белый, для купольных камер, алюминий, 120×122×169мм</v>
          </cell>
          <cell r="H544">
            <v>3090</v>
          </cell>
        </row>
        <row r="545">
          <cell r="E545">
            <v>302700330</v>
          </cell>
          <cell r="F545" t="str">
            <v>Настенный кронштейн, белый, для купольных камер, идёт с монтажной коробкой, алюминий, 140×243×292мм</v>
          </cell>
          <cell r="H545">
            <v>6090</v>
          </cell>
        </row>
        <row r="546">
          <cell r="E546">
            <v>302700590</v>
          </cell>
          <cell r="F546" t="str">
            <v>Настенный кронштейн, белый, для купольных камер, алюминий, 251.9×178.7×183.5мм</v>
          </cell>
          <cell r="H546">
            <v>5090</v>
          </cell>
        </row>
        <row r="547">
          <cell r="E547">
            <v>302701264</v>
          </cell>
          <cell r="F547" t="str">
            <v>Настенный кронштейн, белый, для купольных камер, алюминий, 183.5×140×232мм</v>
          </cell>
          <cell r="H547">
            <v>3390</v>
          </cell>
        </row>
        <row r="548">
          <cell r="E548">
            <v>302701828</v>
          </cell>
          <cell r="F548" t="str">
            <v>Крепление в угол, белое, для DS-2CD63xx камер, алюминий, 209×195×114мм</v>
          </cell>
          <cell r="H548">
            <v>3090</v>
          </cell>
        </row>
        <row r="549">
          <cell r="E549">
            <v>302700793</v>
          </cell>
          <cell r="F549" t="str">
            <v>Крепление на столб, белое, сталь и нержавеющая сталь, 127×46×250мм</v>
          </cell>
          <cell r="H549">
            <v>3690</v>
          </cell>
        </row>
        <row r="550">
          <cell r="E550">
            <v>302701533</v>
          </cell>
          <cell r="F550" t="str">
            <v>Крепление на столб, белое, нержавеющая сталь, 127×46×250мм</v>
          </cell>
          <cell r="H550">
            <v>5090</v>
          </cell>
        </row>
        <row r="551">
          <cell r="E551">
            <v>302701678</v>
          </cell>
          <cell r="F551" t="str">
            <v>Крепление на угол, белое, сталь, 126×105×250мм</v>
          </cell>
          <cell r="H551">
            <v>5390</v>
          </cell>
        </row>
        <row r="552">
          <cell r="E552">
            <v>302702337</v>
          </cell>
          <cell r="F552" t="str">
            <v>Крепление на столб, белое, сталь и нержавеющая сталь, 144×131.6×44.3мм</v>
          </cell>
          <cell r="H552">
            <v>4090</v>
          </cell>
        </row>
        <row r="553">
          <cell r="E553">
            <v>302700847</v>
          </cell>
          <cell r="F553" t="str">
            <v>Удлинитель для подвесного кронштейна, белый, алюминий, 250мм</v>
          </cell>
          <cell r="H553">
            <v>1190</v>
          </cell>
        </row>
        <row r="554">
          <cell r="E554">
            <v>302700798</v>
          </cell>
          <cell r="F554" t="str">
            <v>Монтажная коробка, белая, для купольных камер, алюминий, 164.8×137×53.4мм</v>
          </cell>
          <cell r="H554">
            <v>3690</v>
          </cell>
        </row>
        <row r="555">
          <cell r="E555">
            <v>302702475</v>
          </cell>
          <cell r="F555" t="str">
            <v>Монтажная коробка, белая, для купольных камер, алюминий, 120×37.2мм</v>
          </cell>
          <cell r="H555">
            <v>2190</v>
          </cell>
          <cell r="I555">
            <v>1326</v>
          </cell>
          <cell r="J555">
            <v>-0.39452054794520552</v>
          </cell>
        </row>
        <row r="556">
          <cell r="E556">
            <v>302700588</v>
          </cell>
          <cell r="F556" t="str">
            <v>Монтажная коробка, белая, для купольных камер, алюминий, 167.5×167.5×42мм</v>
          </cell>
          <cell r="H556">
            <v>2090</v>
          </cell>
        </row>
        <row r="557">
          <cell r="E557">
            <v>302702497</v>
          </cell>
          <cell r="F557" t="str">
            <v>Монтажная коробка, белая, для купольных камер, алюминий, Φ155×36мм</v>
          </cell>
          <cell r="H557">
            <v>3090</v>
          </cell>
        </row>
        <row r="558">
          <cell r="E558">
            <v>302701477</v>
          </cell>
          <cell r="F558" t="str">
            <v>Монтажная коробка, белая, для купольных камер, алюминий, Φ126.7×35мм</v>
          </cell>
          <cell r="H558">
            <v>1690</v>
          </cell>
        </row>
        <row r="559">
          <cell r="E559">
            <v>302701263</v>
          </cell>
          <cell r="F559" t="str">
            <v>Монтажная коробка, белая, для купольных камер, алюминий, 136.5x42×162.5мм</v>
          </cell>
          <cell r="H559">
            <v>2490</v>
          </cell>
        </row>
        <row r="560">
          <cell r="E560">
            <v>302700955</v>
          </cell>
          <cell r="F560" t="str">
            <v>Монтажная коробка, белая, алюминий, Φ100×43.2 x 129мм</v>
          </cell>
          <cell r="H560">
            <v>1790</v>
          </cell>
        </row>
        <row r="561">
          <cell r="E561">
            <v>302700589</v>
          </cell>
          <cell r="F561" t="str">
            <v>Наклонный потолочный кронштейн, белый, 167.5×174.6×46.6мм</v>
          </cell>
          <cell r="H561">
            <v>2090</v>
          </cell>
        </row>
        <row r="562">
          <cell r="E562">
            <v>302701811</v>
          </cell>
          <cell r="F562" t="str">
            <v>Настенный наклонный кронштейн, белый, для DS-2CD63xx камер, алюминий, 161×156×165.5мм</v>
          </cell>
          <cell r="H562">
            <v>2290</v>
          </cell>
        </row>
        <row r="563">
          <cell r="E563">
            <v>302700580</v>
          </cell>
          <cell r="F563" t="str">
            <v>Монтажная коробка, белая, для купольных камер, алюминий, 137×56.5×147мм</v>
          </cell>
          <cell r="H563">
            <v>3090</v>
          </cell>
        </row>
        <row r="564">
          <cell r="E564">
            <v>302700458</v>
          </cell>
          <cell r="F564" t="str">
            <v>Зажимной кронштейн, черный, для DS-2CD64xx камер, пластик, 90×70×22мм</v>
          </cell>
          <cell r="H564">
            <v>690</v>
          </cell>
        </row>
        <row r="565">
          <cell r="E565">
            <v>302700459</v>
          </cell>
          <cell r="F565" t="str">
            <v>Настольный/подвесной кронштейн, черный, для DS-2CD64xx камер, пластик, 87×73×73мм</v>
          </cell>
          <cell r="H565">
            <v>690</v>
          </cell>
        </row>
        <row r="566">
          <cell r="E566">
            <v>302701754</v>
          </cell>
          <cell r="F566" t="str">
            <v>Настенный кронштейн, серый, алюминий, 81×116.6×297.3мм</v>
          </cell>
          <cell r="H566">
            <v>2090</v>
          </cell>
        </row>
        <row r="567">
          <cell r="E567">
            <v>302701950</v>
          </cell>
          <cell r="F567" t="str">
            <v>Настенный кронштейн, белый, для камер серии mini PanoVu, пластик</v>
          </cell>
          <cell r="H567">
            <v>1790</v>
          </cell>
        </row>
        <row r="568">
          <cell r="E568">
            <v>302701307</v>
          </cell>
          <cell r="F568" t="str">
            <v>Настольный кронштейн, черный, для DS-2CD68xx камер, пластик, длина 30-45мм</v>
          </cell>
          <cell r="H568">
            <v>5490</v>
          </cell>
        </row>
        <row r="569">
          <cell r="E569">
            <v>302701862</v>
          </cell>
          <cell r="F569" t="str">
            <v>Подвесной кронштейн, белый, для купольных камер, алюминий, Φ150×565мм</v>
          </cell>
          <cell r="H569">
            <v>6290</v>
          </cell>
        </row>
        <row r="570">
          <cell r="E570">
            <v>302701858</v>
          </cell>
          <cell r="F570" t="str">
            <v>Подвесной кронштейн, белый, для купольных камер, алюминий, Φ155×150×565мм</v>
          </cell>
          <cell r="H570">
            <v>6590</v>
          </cell>
        </row>
        <row r="571">
          <cell r="E571">
            <v>302702318</v>
          </cell>
          <cell r="F571" t="str">
            <v>Подвесной кронштейн, белый, для купольных камер, алюминий, Φ155×565мм</v>
          </cell>
          <cell r="H571">
            <v>12990</v>
          </cell>
        </row>
        <row r="572">
          <cell r="E572">
            <v>302701863</v>
          </cell>
          <cell r="F572" t="str">
            <v>Настенный кронштейн, белый, для купольных камер, алюминий, 136×183.5×230мм</v>
          </cell>
          <cell r="H572">
            <v>5090</v>
          </cell>
        </row>
        <row r="573">
          <cell r="E573">
            <v>302701857</v>
          </cell>
          <cell r="F573" t="str">
            <v>Настенный кронштейн, белый, для купольных камер, идёт с монтажной коробкой, алюминий, 136×243×290мм</v>
          </cell>
          <cell r="H573">
            <v>6090</v>
          </cell>
        </row>
        <row r="574">
          <cell r="E574">
            <v>302701859</v>
          </cell>
          <cell r="F574" t="str">
            <v>Настенный кронштейн, белый, для купольных камер, алюминий, 155×150×240мм</v>
          </cell>
          <cell r="H574">
            <v>4590</v>
          </cell>
          <cell r="K574">
            <v>2295</v>
          </cell>
          <cell r="L574">
            <v>-0.5</v>
          </cell>
        </row>
        <row r="575">
          <cell r="E575">
            <v>302701860</v>
          </cell>
          <cell r="F575" t="str">
            <v>Крепление на столб, белое, нержавеющая сталь, 127×46×250мм</v>
          </cell>
          <cell r="H575">
            <v>5090</v>
          </cell>
        </row>
        <row r="576">
          <cell r="E576">
            <v>302702320</v>
          </cell>
          <cell r="F576" t="str">
            <v>Крепление на столб, белое, нержавеющая сталь, 127×46×250мм</v>
          </cell>
          <cell r="H576">
            <v>8990</v>
          </cell>
        </row>
        <row r="577">
          <cell r="E577">
            <v>302701861</v>
          </cell>
          <cell r="F577" t="str">
            <v>Крепление на угол, белое, нержавеющая сталь, 126×105×250мм</v>
          </cell>
          <cell r="H577">
            <v>5390</v>
          </cell>
        </row>
        <row r="578">
          <cell r="E578">
            <v>302701771</v>
          </cell>
          <cell r="F578" t="str">
            <v>Крепление на столб, серое, для DS-2CD6Axx камер, алюминий, 117×194×310мм</v>
          </cell>
          <cell r="H578">
            <v>5490</v>
          </cell>
        </row>
        <row r="579">
          <cell r="E579">
            <v>302701773</v>
          </cell>
          <cell r="F579" t="str">
            <v>Настенный кронштейн, серый, для DS-2CD6Axx камер, алюминий, 97×182×305мм</v>
          </cell>
          <cell r="H579">
            <v>4090</v>
          </cell>
        </row>
        <row r="580">
          <cell r="E580">
            <v>302701934</v>
          </cell>
          <cell r="F580" t="str">
            <v>Крепление на угол с монтажной коробкой, серое, для скоростных поворотных купольных камер DS-2DF82xx, алюминий и сталь, 255.5×314×542.5мм</v>
          </cell>
          <cell r="H580">
            <v>14290</v>
          </cell>
        </row>
        <row r="581">
          <cell r="E581">
            <v>302701933</v>
          </cell>
          <cell r="F581" t="str">
            <v>Крепление на столб с монтажной коробкой, серое, для скоростных поворотных купольных камер DS-2DF82xx, алюминий и сталь, 222×139.3×422мм</v>
          </cell>
          <cell r="H581">
            <v>14290</v>
          </cell>
        </row>
        <row r="582">
          <cell r="E582">
            <v>302701936</v>
          </cell>
          <cell r="F582" t="str">
            <v>Крепление на угол, серое, для скоростных поворотных купольных камер DS-2DF82xx, алюминий и сталь, 206.8×261.8×465мм</v>
          </cell>
          <cell r="H582">
            <v>12390</v>
          </cell>
        </row>
        <row r="583">
          <cell r="E583">
            <v>302701970</v>
          </cell>
          <cell r="F583" t="str">
            <v>Настенный кронштейн с монтажной коробкой, серый, для скоростных поворотных купольных камер DS-2DF82xx, алюминий, 255×171×355.5мм</v>
          </cell>
          <cell r="H583">
            <v>8590</v>
          </cell>
        </row>
        <row r="584">
          <cell r="E584">
            <v>302701937</v>
          </cell>
          <cell r="F584" t="str">
            <v>Крепление на столб, серое, для скоростных поворотных купольных камер DS-2DF82xx, алюминий, 170.7×261.8×355.5мм</v>
          </cell>
          <cell r="H584">
            <v>12390</v>
          </cell>
        </row>
        <row r="585">
          <cell r="E585">
            <v>302701507</v>
          </cell>
          <cell r="F585" t="str">
            <v>Настенный кронштейн, белый, для купольных камер, алюминий, 205.6×183.5×333.6мм</v>
          </cell>
          <cell r="H585">
            <v>9990</v>
          </cell>
        </row>
        <row r="586">
          <cell r="E586">
            <v>302701932</v>
          </cell>
          <cell r="F586" t="str">
            <v>Кронштейн на парапет, серый, для скоростных поворотных камер DS-2DF82xx, 180×950×800мм</v>
          </cell>
          <cell r="H586">
            <v>12490</v>
          </cell>
        </row>
        <row r="587">
          <cell r="E587">
            <v>302701772</v>
          </cell>
          <cell r="F587" t="str">
            <v>Подвесной кронштейн, серый, для скоростных поворотных камер DS-2DF82xx, алюминий, Φ116.5×200мм</v>
          </cell>
          <cell r="H587">
            <v>4490</v>
          </cell>
        </row>
        <row r="588">
          <cell r="E588">
            <v>302701870</v>
          </cell>
          <cell r="F588" t="str">
            <v>Подвесной кронштейн, серый, для скоростных поворотных камер DS-2DF82xx, алюминий, Φ116.5×500мм</v>
          </cell>
          <cell r="H588">
            <v>5390</v>
          </cell>
        </row>
        <row r="589">
          <cell r="E589">
            <v>302701760</v>
          </cell>
          <cell r="F589" t="str">
            <v>Потолочный кронштейн, серый, алюминий, Φ116.5×57мм</v>
          </cell>
          <cell r="H589">
            <v>2290</v>
          </cell>
        </row>
        <row r="590">
          <cell r="E590">
            <v>302701117</v>
          </cell>
          <cell r="F590" t="str">
            <v>Удлинитель для подвесного кронштейна, белый, сталь, 1500~2500мм</v>
          </cell>
          <cell r="H590">
            <v>13890</v>
          </cell>
        </row>
        <row r="591">
          <cell r="E591">
            <v>302701868</v>
          </cell>
          <cell r="F591" t="str">
            <v>Удлинитель для подвесного кронштейна, серый, сталь, 1500~2500мм</v>
          </cell>
          <cell r="H591">
            <v>13890</v>
          </cell>
        </row>
        <row r="592">
          <cell r="E592">
            <v>302701735</v>
          </cell>
          <cell r="F592" t="str">
            <v>Крепление на столб, серое, сталь и нержавеющая сталь, Φ67-127мм</v>
          </cell>
          <cell r="H592">
            <v>4090</v>
          </cell>
        </row>
        <row r="593">
          <cell r="E593">
            <v>302700665</v>
          </cell>
          <cell r="F593" t="str">
            <v>Настенный кронштейн, белый, для внутренних скоростных поворотных камер, пластик, 157×86×246мм</v>
          </cell>
          <cell r="H593">
            <v>2090</v>
          </cell>
        </row>
        <row r="594">
          <cell r="E594">
            <v>302701687</v>
          </cell>
          <cell r="F594" t="str">
            <v>Подвесной кронштейн, серый, для iDS-2PT91хх камер, алюминий, Φ203.5×217.4мм</v>
          </cell>
          <cell r="H594">
            <v>32490</v>
          </cell>
        </row>
        <row r="595">
          <cell r="E595">
            <v>302702118</v>
          </cell>
          <cell r="F595" t="str">
            <v>Настенный кронштейн для mini PTZ камер DS-2DE2AXX</v>
          </cell>
          <cell r="H595">
            <v>2090</v>
          </cell>
        </row>
        <row r="596">
          <cell r="E596">
            <v>302702113</v>
          </cell>
          <cell r="F596" t="str">
            <v>Внутрипотолочный кронштейн, белый, для купольных камер , алюминий и пластик, Φ225×98.2мм</v>
          </cell>
          <cell r="H596">
            <v>4290</v>
          </cell>
        </row>
        <row r="597">
          <cell r="E597">
            <v>190115892</v>
          </cell>
          <cell r="F597" t="str">
            <v>Кронштейн настенный для мониторов с диагональю DS-D5019QE-B, DS-D5032QE, DS-D5043QE, DS-D5022FC, DS-D5022FC-C, DS-D5024FC, DS-D5032FC-A, DS-D5027UC, DS-D5050UC-C, DS-D5055UC-C</v>
          </cell>
          <cell r="H597">
            <v>1690</v>
          </cell>
        </row>
        <row r="598">
          <cell r="E598">
            <v>190115893</v>
          </cell>
          <cell r="F598" t="str">
            <v>Кронштейн настенный для монитора DS-D5043UC, DS-D5065UC-C</v>
          </cell>
          <cell r="H598">
            <v>2290</v>
          </cell>
        </row>
        <row r="599">
          <cell r="E599">
            <v>190154079</v>
          </cell>
          <cell r="F599" t="str">
            <v>Кронштейн настольный для монитора  DS-D5043UC</v>
          </cell>
          <cell r="H599">
            <v>4690</v>
          </cell>
        </row>
        <row r="600">
          <cell r="E600">
            <v>190157623</v>
          </cell>
          <cell r="F600" t="str">
            <v>Крепление в 19" стойку, 1U</v>
          </cell>
          <cell r="H600">
            <v>300</v>
          </cell>
        </row>
        <row r="601">
          <cell r="F601" t="str">
            <v>АКСЕССУАРЫ ДЛЯ ВЗРЫВОЗАЩИЩЕННОЙ  КАМЕРЫ</v>
          </cell>
        </row>
        <row r="602">
          <cell r="E602">
            <v>302703145</v>
          </cell>
          <cell r="F602" t="str">
            <v>Взрывозащищенный короб
• Нержавеющая сталь 316L
• 272 × 272 × 96,8 мм
• 4 кабельных вывода
• Сертификаты о вызрывозащищенности ATEX и IECEx
• Защита IP68
• 6.4 кг</v>
          </cell>
          <cell r="H602">
            <v>109190</v>
          </cell>
        </row>
        <row r="603">
          <cell r="E603">
            <v>302701468</v>
          </cell>
          <cell r="F603" t="str">
            <v>Настенный кронштейн, для цилиндрических камер в антикоррозийном корпусе, нержавеющая сталь,   412.5×140×228мм</v>
          </cell>
          <cell r="H603">
            <v>7990</v>
          </cell>
        </row>
        <row r="604">
          <cell r="E604">
            <v>302701469</v>
          </cell>
          <cell r="F604" t="str">
            <v>Установочная площадка, для камер в антикоррозийном корпусе, нержавеющая сталь,    85×60×55мм</v>
          </cell>
          <cell r="H604">
            <v>2090</v>
          </cell>
        </row>
        <row r="605">
          <cell r="E605">
            <v>302701976</v>
          </cell>
          <cell r="F605" t="str">
            <v>Подвесной кронштейн,нержавеющая сталь, Φ 150 мм × 345 мм × 502 мм, 2.45 кг.</v>
          </cell>
          <cell r="H605">
            <v>11890</v>
          </cell>
        </row>
        <row r="606">
          <cell r="E606">
            <v>302702495</v>
          </cell>
          <cell r="F606" t="str">
            <v>Гибкий кабелепровод. Особо прочная плетеная металлическая защитная оболочка. Материал: сталь, карбоновая сталь, бутадиен-нитрильный каучук (NBR)
Ø 25 мм × 1000 мм. 0.8 кг.</v>
          </cell>
          <cell r="H606">
            <v>9090</v>
          </cell>
        </row>
        <row r="607">
          <cell r="E607">
            <v>302702592</v>
          </cell>
          <cell r="F607" t="str">
            <v xml:space="preserve">Кронштейном для установки на столб. 221 х 350 х Φ 200 мм. Нержавеющая сталь.
</v>
          </cell>
          <cell r="H607">
            <v>18590</v>
          </cell>
        </row>
        <row r="608">
          <cell r="E608">
            <v>302701768</v>
          </cell>
          <cell r="F608" t="str">
            <v>Настенный кронштейн, для установки на стену взрывозащищенной цилиндрической камеры. Нержавеющая сталь. 140 × 200 × 278 мм. 2158 г.</v>
          </cell>
          <cell r="H608">
            <v>15190</v>
          </cell>
        </row>
        <row r="609">
          <cell r="E609">
            <v>302701881</v>
          </cell>
          <cell r="F609" t="str">
            <v>Настенный кронштейн, для взрывозащищенных камер, 316L нержавеющая сталь,  562.5×180×309 мм.</v>
          </cell>
          <cell r="H609">
            <v>36990</v>
          </cell>
        </row>
        <row r="610">
          <cell r="E610">
            <v>302702114</v>
          </cell>
          <cell r="F610" t="str">
            <v>Настенный кронштейн, для взрывозащищенных камер, 316L нержавеющая сталь,  543,5 x 160 x 258 мм.</v>
          </cell>
          <cell r="H610">
            <v>24490</v>
          </cell>
        </row>
        <row r="611">
          <cell r="E611">
            <v>302702008</v>
          </cell>
          <cell r="F611" t="str">
            <v>Подвесной кронштейн,нержавеющая сталь, Φ 136 мм × 306 мм, 1.07 кг.</v>
          </cell>
          <cell r="H611">
            <v>10890</v>
          </cell>
        </row>
        <row r="612">
          <cell r="E612">
            <v>302702009</v>
          </cell>
          <cell r="F612" t="str">
            <v>Настенный кронштейн, подходит для установки внутри и снаружи помещений. Нержавеющая сталь. Ø 136 × 204.3 × 353.4 мм. 1.04 кг.</v>
          </cell>
          <cell r="H612">
            <v>13990</v>
          </cell>
        </row>
        <row r="613">
          <cell r="F613" t="str">
            <v>БЛОКИ ПИТАНИЯ</v>
          </cell>
        </row>
        <row r="614">
          <cell r="E614">
            <v>101701320</v>
          </cell>
          <cell r="F614" t="str">
            <v>Европейский разъем. DC12В/1A, Φ2.1</v>
          </cell>
          <cell r="H614">
            <v>990</v>
          </cell>
        </row>
        <row r="615">
          <cell r="E615">
            <v>101700306</v>
          </cell>
          <cell r="F615" t="str">
            <v>Европейский разъем. AC24В/2.5A</v>
          </cell>
          <cell r="H615">
            <v>3290</v>
          </cell>
        </row>
        <row r="616">
          <cell r="E616">
            <v>101701003</v>
          </cell>
          <cell r="F616" t="str">
            <v>Европейский разъем. АC24В/8A</v>
          </cell>
          <cell r="H616">
            <v>11090</v>
          </cell>
        </row>
        <row r="617">
          <cell r="E617">
            <v>101701022</v>
          </cell>
          <cell r="F617" t="str">
            <v>Европейский разъем.DC36В/4.17A
Адаптер и провод питания 101500003 необходимо заказывать всемте.</v>
          </cell>
          <cell r="H617">
            <v>20790</v>
          </cell>
        </row>
        <row r="618">
          <cell r="E618">
            <v>101500003</v>
          </cell>
          <cell r="F618" t="str">
            <v>Кабель питания AC, Eвростандарт, 1,5 м</v>
          </cell>
          <cell r="H618">
            <v>390</v>
          </cell>
        </row>
        <row r="619">
          <cell r="F619" t="str">
            <v>КОЖУХ</v>
          </cell>
        </row>
        <row r="620">
          <cell r="E620">
            <v>302701902</v>
          </cell>
          <cell r="F620" t="str">
            <v>Уличный кожух для камер в стандартном корпусе со встроенным подогревом и охлаждением,  -40°C~60°C, AC24В ±10%, подогрев 60Вт, охлаждение 4Вт, IP67, материал кожуха: алюминиевый сплав + стекло, 445.3×110×169.2мм, 1900гр.</v>
          </cell>
          <cell r="H620">
            <v>19290</v>
          </cell>
        </row>
        <row r="621">
          <cell r="E621">
            <v>302702573</v>
          </cell>
          <cell r="F621" t="str">
            <v>Уличный кожух для камер в стандартном корпусе со встроенным вентилятором,  -20°C~60°C, AC12В/2А (источник питания в комплект не входит), без нагревателя, вентилятор 4Вт, IP66, материал кожуха: алюминиевый сплав + стекло, 465.4×169.2×160мм, 2000гр.</v>
          </cell>
          <cell r="H621">
            <v>42890</v>
          </cell>
        </row>
        <row r="622">
          <cell r="F622" t="str">
            <v>POE ИНЖЕКТОРЫ</v>
          </cell>
        </row>
        <row r="623">
          <cell r="E623">
            <v>303700359</v>
          </cell>
          <cell r="F623" t="str">
            <v>1 RJ45 интерфейс 1000M. Подходит для DS-2DE5/4xxx-AE/-AE3</v>
          </cell>
          <cell r="H623">
            <v>11690</v>
          </cell>
        </row>
        <row r="624">
          <cell r="E624">
            <v>303700361</v>
          </cell>
          <cell r="F624" t="str">
            <v>1 RJ45 интерфейс 1000M. Подходит для моделей DS-2DF8/76/5xxx-AE/AE3/AELs; и DS-2DE2DE7xxx-AE.</v>
          </cell>
          <cell r="H624">
            <v>19290</v>
          </cell>
          <cell r="K624">
            <v>9645</v>
          </cell>
          <cell r="L624">
            <v>-0.5</v>
          </cell>
        </row>
      </sheetData>
      <sheetData sheetId="22">
        <row r="7">
          <cell r="E7">
            <v>305301412</v>
          </cell>
          <cell r="F7" t="str">
            <v xml:space="preserve">7“ IP видеодомофон
7" цветной IPS экран с разрешением 1024*600; сенсорные кнопки; встроенные микрофон и динамик; слот для TF карты до 128Гб; тревожные входы/выходы 8/2; 1 RS-485; 1 RJ-45 10M/100M Ethernet; DC12В/PoE; 10Вт; -10 °C...+55°C; размер 180 × 140 × 22.4 мм; Вес: 600г; </v>
          </cell>
          <cell r="G7">
            <v>24190</v>
          </cell>
          <cell r="J7">
            <v>12095</v>
          </cell>
        </row>
        <row r="8">
          <cell r="E8">
            <v>305301214</v>
          </cell>
          <cell r="F8" t="str">
            <v>7“ IP видеодомофон с WI-FI
7" цветной IPS экран с разрешением 1024*600; сенсорные кнопки; встроенные микрофон и динамик; слот для TF карты до 128Гб; тревожные входы/выходы 8/2; 1 RS-485; 1 RJ-45 10M/100M Ethernet;  Wi-Fi 802.11 b/g/n, TCP/IP, SIP, RTSP; DC12В/PoE; 10Вт; -10 °C...+55°C; размер 180 × 140 × 22.4 мм; Вес: 355г;</v>
          </cell>
          <cell r="G8">
            <v>26290</v>
          </cell>
        </row>
        <row r="9">
          <cell r="E9">
            <v>305303209</v>
          </cell>
          <cell r="F9" t="str">
            <v>7“ IP видеодомофон
7" цветной TFT LCD экран с разрешением 1024*600; встроенные микрофон и динамик; слот для TF карты до 128Гб; тревожные входы/выходы 8/2; 1 RS-485; 1 RJ-45 10M/100M Ethernet; поддержка TCP/IP, SIP, RTSP; DC12В/PoE; 10Вт; -10 °C...+50°C; размер 175 × 113.5 × 21 мм; Вес: 350г;</v>
          </cell>
          <cell r="G9">
            <v>15790</v>
          </cell>
        </row>
        <row r="10">
          <cell r="E10">
            <v>305303208</v>
          </cell>
          <cell r="F10" t="str">
            <v>7“ IP видеодомофон с WI-FI
7" цветной TFT LCD экран с разрешением 1024*600; встроенные микрофон и динамик; слот для TF карты до 128Гб; тревожные входы/выходы 8/2; 1 RS-485; 1 RJ-45 10M/100M Ethernet, Wi-Fi 802.11 b/g/n, TCP/IP, SIP, RTSP; DC12В/PoE; 10Вт; -10 °C...+50°C; размер  175 × 113.5 × 21 мм; Вес: 355г;</v>
          </cell>
          <cell r="G10">
            <v>16790</v>
          </cell>
        </row>
        <row r="11">
          <cell r="E11">
            <v>305301408</v>
          </cell>
          <cell r="F11" t="str">
            <v>7“ IP видеодомофон
Сенсорный 7" цветной TFT LCD экран с разрешением 1024*600; встроенные микрофон и динамик; слот для TF карты до 128Гб; тревожные входы/выходы 8/0; 1 RJ-45 10M/100M Ethernet; DC12В/PoE; 10Вт; -10 °C...+55°C; размер 200 × 140 × 15.1 мм; Вес: 350г;</v>
          </cell>
          <cell r="G11">
            <v>15190</v>
          </cell>
        </row>
        <row r="12">
          <cell r="E12">
            <v>305301409</v>
          </cell>
          <cell r="F12" t="str">
            <v>7“ IP видеодомофон с WI-FI
Сенсорный 7" цветной TFT LCD экран с разрешением 1024*600; встроенные микрофон и динамик; слот для TF карты до 128Гб; тревожные входы/выходы 8/2; 1 RS-485; 1 RJ-45 10M/100M Ethernet; Wi-Fi 802.11 b/g/n, TCP/IP, SIP, RTSP; DC12В/PoE; 10Вт; -10 °C...+55°C; размер 200 × 140 × 15.1 мм; Вес: 355г;</v>
          </cell>
          <cell r="G12">
            <v>16490</v>
          </cell>
        </row>
        <row r="13">
          <cell r="E13">
            <v>305303454</v>
          </cell>
          <cell r="F13" t="str">
            <v xml:space="preserve">7“ IP видеодомофон
Сенсорный 7" TFT LCD экран с разрешением 1024*600; встроенные микрофон и динамик; тревожный вход 8; 10M/100M Ethernet; DC12В/PoE; 6Вт; -10 °C...+50°C; 200 × 140 × 23.6 мм; </v>
          </cell>
          <cell r="G13">
            <v>13790</v>
          </cell>
        </row>
        <row r="14">
          <cell r="E14">
            <v>305303455</v>
          </cell>
          <cell r="F14" t="str">
            <v>7“ IP видеодомофон
Сенсорный 7" TFT LCD экран с разрешением 1024*600; встроенные микрофон и динамик; тревожный вход 8; 10M/100M Ethernet; DC12В/PoE; 6Вт; -10 °C...+50°C; 200 × 140 × 23.6 мм;</v>
          </cell>
          <cell r="G14">
            <v>13790</v>
          </cell>
          <cell r="J14">
            <v>6895</v>
          </cell>
        </row>
        <row r="15">
          <cell r="E15">
            <v>305304458</v>
          </cell>
          <cell r="F15" t="str">
            <v>4.3“ IP видеодомофон с WI-FI
Сенсорный 4.3" TFT LCD экран 480*272; встроенные микрофон и динамик; Wi-Fi 2.4ГГц;10M/100M Ethernet; DC12В/PoE; 4Вт; -10 °C...+50°C; 120×120×21 мм, адаптер в комплекте</v>
          </cell>
          <cell r="G15">
            <v>13090</v>
          </cell>
        </row>
        <row r="16">
          <cell r="F16" t="str">
            <v>ВИЛЛА ВЫЗЫВНАЯ ПАНЕЛЬ</v>
          </cell>
        </row>
        <row r="17">
          <cell r="E17">
            <v>305302436</v>
          </cell>
          <cell r="F17" t="str">
            <v>2Мп IP вызывная панель на двух абонентов с ИК-подсветкой и Wi-Fi
CMOS 2Мп цветный объектив; Wi-Fi 802.11b/g/n, Web интерфейс;
Стандартный PoE/ 12В DC, Mifare считыватель;
WDR; BLC; DNR; ИК до 3м;  Слот для TF карты до 128Гб; 10M/100M Self-adaptive Ethernet, 1 RS-485; 4 тревожных входа, 2 реле для замки; 3 индикатора
IP65, IK08, -40 °C...+55°C; металл: алюминиевый сплав; С врезной монтажной коробкой.</v>
          </cell>
          <cell r="G17">
            <v>19090</v>
          </cell>
        </row>
        <row r="18">
          <cell r="E18">
            <v>305302438</v>
          </cell>
          <cell r="F18" t="str">
            <v>2Мп IP вызывная панель на четырех абонентов с ИК-подсветкой и Wi-Fi
CMOS 2Мп цветный объектив; Wi-Fi 802.11b/g/n, Web интерфейс;
Стандартный PoE/ 12В DC, Mifare считыватель;
WDR; BLC; DNR; ИК до 3м;  Слот для TF карты до 128Гб; 10M/100M Self-adaptive Ethernet, 1 RS-485; 4 тревожных входа,2 реле для замки; 3 индикатора
IP65, IK08, -40 °C...+55°C; металл: алюминиевый сплав; С врезной монтажной коробкой.</v>
          </cell>
          <cell r="G18">
            <v>20390</v>
          </cell>
        </row>
        <row r="19">
          <cell r="E19">
            <v>305303444</v>
          </cell>
          <cell r="F19" t="str">
            <v>2Мп IP вызывная панель на одного абонента с ИК-подсветкой
CMOS 2Мп цветный объектив; Web интерфейс; стандартный PoE/ 12В DC;
WDR; BLC; DNR; ИК до 3м; Слот для TF карты до 128Гб; 10M/100M Self-adaptive Ethernet;
4 тревожных входа,1 реле для замки; IP65, -40℃ до 53℃; пластик; накладный монтаж;</v>
          </cell>
          <cell r="G19">
            <v>12390</v>
          </cell>
        </row>
        <row r="20">
          <cell r="E20">
            <v>305303442</v>
          </cell>
          <cell r="F20" t="str">
            <v>2Мп IP вызывная панель на одного абонента с ИК-подсветкой
CMOS 2Мп цветный объектив; Web интерфейс; стандартный PoE/ 12В DC; Mifare считыватель (до 2000 пользователей, 10000 карт); Прямое подключение к Hik-Connect;
WDR; BLC; DNR; ИК до 3м; Слот для TF карты до 128Гб; 10M/100M Self-adaptive Ethernet; 2 индикатор; 4 тревожных входа,1 реле для замки; 1 RS-485; IP65, -40℃ до 53℃; пластик; накладный монтаж;</v>
          </cell>
          <cell r="G20">
            <v>13790</v>
          </cell>
        </row>
        <row r="21">
          <cell r="E21">
            <v>305303443</v>
          </cell>
          <cell r="F21" t="str">
            <v>2Мп IP вызывная панель на одного абонента с ИК-подсветкой и Wi-Fi
CMOS 2Мп цветный объектив; Web интерфейс; стандартный PoE/ 12В DC; Wi-Fi 802.11b/g/n; Mifare считыватель (до 2000 пользователей, 10000 карт);Прямое подключение к Hik-Connect; WDR; BLC; DNR; ИК до 3м; Слот для TF карты до 128Гб; 10M/100M Self-adaptive Ethernet; 2 индикатора; 4 тревожных входа,1 реле для замки; 1 RS-485; IP65, -40℃ до 53℃; пластик; накладный монтаж;</v>
          </cell>
          <cell r="G21">
            <v>15190</v>
          </cell>
        </row>
        <row r="22">
          <cell r="E22">
            <v>305303621</v>
          </cell>
          <cell r="F22" t="str">
            <v>2Мп IP вызывная панель на одного абонента с ИК-подсветкой и Wi-Fi
CMOS 2Мп цветный объектив; Wi-Fi 802.11b/g/n, Web интерфейс; Прямое подключение к Hik-Connect;
Стандартный PoE/ 12В DC, Mifare считыватель (до 2000 пользователей, 10000 карт);;
WDR; BLC; DNR; ИК до 3м;  Слот для TF карты до 128Гб; 10M/100M Self-adaptive Ethernet, 1 RS-485; 4 тревожных входа, 2 реле для замки; 3 индикатора
IP65, IK08,  -40℃ до 53℃; металл: алюминиевый сплав;</v>
          </cell>
          <cell r="G22">
            <v>17890</v>
          </cell>
        </row>
        <row r="23">
          <cell r="E23">
            <v>305303623</v>
          </cell>
          <cell r="F23" t="str">
            <v>2Мп IP вызывная панель на двух абонентов с ИК-подсветкой и Wi-Fi
CMOS 2Мп цветный объектив; Wi-Fi 802.11b/g/n, Web интерфейс;
Стандартный PoE/ 12В DC, Mifare считыватель (до 2000 пользователей, 10000 карт);;
WDR; BLC; DNR; ИК до 3м;  Слот для TF карты до 128Гб; 10M/100M Self-adaptive Ethernet, 1 RS-485; 4 тревожных входа, 2 реле для замки; 3 индикатора
IP65, IK08, -40℃ до 53℃; металл: алюминиевый сплав;</v>
          </cell>
          <cell r="G23">
            <v>19090</v>
          </cell>
        </row>
        <row r="24">
          <cell r="E24">
            <v>305303624</v>
          </cell>
          <cell r="F24" t="str">
            <v>2Мп IP вызывная панель на четырех абонентов с ИК-подсветкой и Wi-Fi
CMOS 2Мп цветный объектив; Wi-Fi 802.11b/g/n, Web интерфейс;
Стандартный PoE/ 12В DC, Mifare считыватель (до 2000 пользователей, 10000 карт);;
WDR; BLC; DNR; ИК до 3м;  Слот для TF карты до 128Гб; 10M/100M Self-adaptive Ethernet, 1 RS-485; 4 тревожных входа, 2 реле для замки; 3 индикатора
IP65, IK08, -40℃ до 53℃; металл: алюминиевый сплав;</v>
          </cell>
          <cell r="G24">
            <v>20390</v>
          </cell>
        </row>
        <row r="25">
          <cell r="E25">
            <v>305303663</v>
          </cell>
          <cell r="F25" t="str">
            <v>2Мп IP вызывная панель на одного абонента с ИК-подсветкой и Wi-Fi 
CMOS 2Мп цветный объектив; Wi-Fi 802.11b/g/n, Web интерфейс;  Прямое подключение к Hik-Connect; 
Стандартный PoE/ 12В DC, Mifare считыватель;
WDR; BLC; DNR; ИК до 3м;  Слот для TF карты до 128Гб; 10M/100M Self-adaptive Ethernet, 1 RS-485; 4 тревожных входа, 2 реле для замки; 3 индикатора
IP65, IK08, -40℃ до 53℃; металл: алюминиевый сплав; С врезной монтажной коробкой.</v>
          </cell>
          <cell r="G25">
            <v>17890</v>
          </cell>
        </row>
        <row r="26">
          <cell r="E26">
            <v>305303665</v>
          </cell>
          <cell r="F26" t="str">
            <v>2Мп IP вызывная панель на двух абонентов с ИК-подсветкой и Wi-Fi
CMOS 2Мп цветный объектив; Wi-Fi 802.11b/g/n, Web интерфейс;
Стандартный PoE/ 12В DC, Mifare считыватель;
WDR; BLC; DNR; ИК до 3м;  Слот для TF карты до 128Гб; 10M/100M Self-adaptive Ethernet, 1 RS-485; 4 тревожных входа, 2 реле для замки; 3 индикатора
IP65, IK08, -40℃ до 53℃; металл: алюминиевый сплав; С врезной монтажной коробкой.</v>
          </cell>
          <cell r="G26">
            <v>19090</v>
          </cell>
        </row>
        <row r="27">
          <cell r="E27">
            <v>305303668</v>
          </cell>
          <cell r="F27" t="str">
            <v>2Мп IP вызывная панель на четырех абонентов с ИК-подсветкой и Wi-Fi
CMOS 2Мп цветный объектив; Wi-Fi 802.11b/g/n, Web интерфейс;
Стандартный PoE/ 12В DC, Mifare считыватель;
WDR; BLC; DNR; ИК до 3м;  Слот для TF карты до 128Гб; 10M/100M Self-adaptive Ethernet, 1 RS-485; 4 тревожных входа, 2 реле для замки; 3 индикатора
IP65, IK08, -40℃ до 53℃; металл: алюминиевый сплав; С врезной монтажной коробкой.</v>
          </cell>
          <cell r="G27">
            <v>20390</v>
          </cell>
        </row>
        <row r="28">
          <cell r="E28">
            <v>305303711</v>
          </cell>
          <cell r="F28" t="str">
            <v>2Мп IP вызывная панель с функцией распознавания лиц
Одна физическая кнопка; 2×2 Мп HD-камера; 4.3 " цветной сенсорный экран с IPS-матрицей; разрешение экрана: 800×480; Wi-Fi 802.11b/g/n, Web интерфейс; Стандартный PoE/ 12В DC, WDR, ИК; Угол обзора по горизонтали 88°, по вертикали 44°; Встроенный считыватель карт Mifare; Операционная система Linux; Внутренняя память 4 Гб; Оперативная память 1 Гб; Встроенный процессор; Bluetooth &amp; TF карта (резерв); Встроенный динамик и микрофон;
Количество пользователей 20 тыс; Количество изображений лиц 10 тыс; Емкость привязанных видеодомофонов 500; Протокол связи TCP / IP, RTSP; 4 тревожных входа (2 кнопки выхода и 2 дверных контакта по умолчанию), 2 реле для замки; 10M/100M Self-adaptive Ethernet, 1 RS-485;
Размеры: 181.93×84.78×25.63 мм; Масса: 0.490 кг; Уровень защиты: IP65, IK08; Питание: DC 12В, 1.5А; Мощность: 6Вт; Накладная установка;</v>
          </cell>
          <cell r="G28">
            <v>41990</v>
          </cell>
        </row>
        <row r="29">
          <cell r="E29">
            <v>305304016</v>
          </cell>
          <cell r="F29" t="str">
            <v xml:space="preserve">2Мп IP вызывная панель с антивандальной защитой
2 Мп HD-камера с ИК-подсветкой; Веб-интерфейс; Прямое подключение к Hik-Connect
Стандартный PoE/12В DC; 10M/100M Self-adaptive Ethernet; Тревожный вход 1; 1 реле, макс. DC до 30 В, 2 A; Подавление шума и эффекта эхо IP65, IK09, накладная установка, металл, -30℃ до 50℃
</v>
          </cell>
          <cell r="G29">
            <v>13690</v>
          </cell>
        </row>
        <row r="30">
          <cell r="F30" t="str">
            <v>ВЫЗЫВНЫЕ ПАНЕЛИ</v>
          </cell>
        </row>
        <row r="31">
          <cell r="E31">
            <v>305301358</v>
          </cell>
          <cell r="F31" t="str">
            <v>2Мп IP вызывная панель c ИК-подсветкой, накладная
2 Мп камера типа Fish eye, WDR, BLC, DNR, H.264; Механическая кнопка вызова; микрофон и динамик; тревожные входы 4; 1 RS-485; 2 реле; 1 RJ-45 10M/100M/1000M Ethernet; DC12В/POE; 10Вт; -40 °C...+70°C; IP65; размер рамки 117×107×44мм; корпус: металл, модуль: пластик.</v>
          </cell>
          <cell r="G31">
            <v>18790</v>
          </cell>
        </row>
        <row r="32">
          <cell r="E32">
            <v>305301076</v>
          </cell>
          <cell r="F32" t="str">
            <v>2Мп IP вызывная модуль c ИК-подсветкой
2 Мп камера типа Fish eye,WDR, BLC, DNR, H.264; Механическая кнопка вызова; микрофон и динамик; тревожные входы 4; 1 RS-485; 2 реле; 1 RJ-45 10M/100M/1000M Ethernet; DC12В/POE; 10Вт; -40 °C...+70°C; IP65; размер модуля 98×100×44мм; Пластик.</v>
          </cell>
          <cell r="G32">
            <v>16090</v>
          </cell>
        </row>
        <row r="33">
          <cell r="E33">
            <v>305303045</v>
          </cell>
          <cell r="F33" t="str">
            <v>2Мп IP вызывная панель c ИК-подсветкой, врезная
2 Мп камера типа Fish eye, WDR, BLC, DNR, H.264; Механическая кнопка вызова; микрофон и динамик; тревожные входы 4; 1 RS-485; 2 реле; 1 RJ-45 10M/100M/1000M Ethernet; DC12В/POE; 10Вт; -40 °C...+70°C; IP65; размер рамки 134×124×4мм; металл.</v>
          </cell>
          <cell r="G33">
            <v>18790</v>
          </cell>
        </row>
        <row r="34">
          <cell r="E34">
            <v>305303043</v>
          </cell>
          <cell r="F34" t="str">
            <v>2Мп IP вызывная панель c ИК-подсветкой, накладная
2 Мп камера типа Fish eye, WDR, BLC, DNR, H.264; Механическая кнопка вызова; микрофон и динамик; тревожные входы 4; 1 RS-485; 2 реле; 1 RJ-45 10M/100M/1000M Ethernet; DC12В/POE; 10Вт; -40 °C...+70°C; IP65; размер рамки 117×107×44мм; корпус: металл, модуль: пластик.</v>
          </cell>
          <cell r="G34">
            <v>18790</v>
          </cell>
        </row>
        <row r="35">
          <cell r="E35">
            <v>305303026</v>
          </cell>
          <cell r="F35" t="str">
            <v>2Мп IP вызывная модуль c ИК-подсветкой
2 Мп камера типа Fish eye,WDR, BLC, DNR, H.264; Механическая кнопка вызова; микрофон и динамик; тревожные входы 4; 1 RS-485; 2 реле; 1 RJ-45 10M/100M/1000M Ethernet; DC12В/POE; 10Вт; -40 °C...+70°C; IP65; размер модуля 98×100×44мм; Пластик.</v>
          </cell>
          <cell r="G35">
            <v>16090</v>
          </cell>
        </row>
        <row r="36">
          <cell r="E36">
            <v>305302659</v>
          </cell>
          <cell r="F36" t="str">
            <v xml:space="preserve">Модуль сенсорной клавиатуры со встроенным считывателей
4‘’ IPS сенсрный экран, разрешение 480*480, сенсорный экран, сенсорная клавиатура, встроенный Mifare и E-Marin считыватель, режим сценарии: ввод номера комнаты, ввод пароли доступа, показ списка вызова,демонстрация рекламного видеоролика; IP65, IK8; размер 100*100*35мм; </v>
          </cell>
          <cell r="G36">
            <v>40990</v>
          </cell>
        </row>
        <row r="37">
          <cell r="E37">
            <v>305301207</v>
          </cell>
          <cell r="F37" t="str">
            <v>Модуль клавиатуры с подсветкой
Модуль клавиатуры, 12 клавиш с антивандальным исполнением; модульный разъем 1+1; DC12В; 2Вт; -40 °C...+70°C; IP65; IK7; размер 98×100×35мм; металл.</v>
          </cell>
          <cell r="G37">
            <v>10190</v>
          </cell>
        </row>
        <row r="38">
          <cell r="E38">
            <v>305301559</v>
          </cell>
          <cell r="F38" t="str">
            <v>Модуль дисплея
 3,5 дюйма TFT LCD экран, 4 физических кнопки с подсветкой. До 2000 контактов на устройстве. Хранение и поиск контактов. Несколько языков.  -20°C – 60°C, влажность 10% – 95%. IP65. 98.21ммx100.21мм x33.7мм; Пластик.</v>
          </cell>
          <cell r="G38">
            <v>9290</v>
          </cell>
        </row>
        <row r="39">
          <cell r="E39">
            <v>305301852</v>
          </cell>
          <cell r="F39" t="str">
            <v>Модуль информации с подсветкой
1 слот для положения фото или бумаги информации, Программно управляемая подсветка,  -20℃ до 60℃; размер модуля 98.42x94.4x33.8мм, Пластик.</v>
          </cell>
          <cell r="G39">
            <v>5090</v>
          </cell>
        </row>
        <row r="40">
          <cell r="E40">
            <v>305301077</v>
          </cell>
          <cell r="F40" t="str">
            <v>Модуль на 6 абонентов c подсветкой
Модуль на 6 абонентов; механическая клавиатура; сменные подписи кнопок; модульный разъем 1+1; DC12В; 10Вт; -40 °C...+70°C; IP65; размер 98×100×34мм; пластик.</v>
          </cell>
          <cell r="G40">
            <v>4690</v>
          </cell>
        </row>
        <row r="41">
          <cell r="E41">
            <v>305301210</v>
          </cell>
          <cell r="F41" t="str">
            <v>Модуль индикаторов с подсветкой
Модуль индикаторов состояния панели; индикаторы разговора, вызова, открытия замка; модульный разъем 1+1; DC12В; 2Вт; -40 °C...+70°C; IP65; размер 98×100×34мм; пластик.</v>
          </cell>
          <cell r="G41">
            <v>3790</v>
          </cell>
        </row>
        <row r="42">
          <cell r="E42">
            <v>305301208</v>
          </cell>
          <cell r="F42" t="str">
            <v>Модуль считывателя MIFARE с подсветкой
Встроенные считыватель карт; модульный разъем 1+1; DC12В; 2Вт; -40 °C...+70°C; IP65; размер 98×100×34мм; металл.</v>
          </cell>
          <cell r="G42">
            <v>5190</v>
          </cell>
        </row>
        <row r="43">
          <cell r="E43">
            <v>305301209</v>
          </cell>
          <cell r="F43" t="str">
            <v>Модуль считывателя EM-MARINE с подсветкой
Встроенные считыватель карт; модульный разъем 1+1; DC12В; 2Вт; -40 °C...+70°C; IP65; размер 98×100×34мм; металл.</v>
          </cell>
          <cell r="G43">
            <v>5190</v>
          </cell>
        </row>
        <row r="44">
          <cell r="E44">
            <v>305301211</v>
          </cell>
          <cell r="F44" t="str">
            <v>Модуль заглушки
модуль заглушки; пустая панель; -40 °C...+70°C; IP65; размер 98×100×35мм; пластик.</v>
          </cell>
          <cell r="G44">
            <v>2490</v>
          </cell>
        </row>
        <row r="45">
          <cell r="F45" t="str">
            <v>IP ИНТЕРКОМ КОМПЛЕКТ</v>
          </cell>
        </row>
        <row r="46">
          <cell r="E46">
            <v>305303632</v>
          </cell>
          <cell r="F46" t="str">
            <v>Комплект IP видеодомофона с Wi-Fi
Включается устройства:
1 DS-KV6113-WPE1(C)
1 DS-KH6320-WTE1
2 блока питания
Возможность звонить на Hik-Connect</v>
          </cell>
          <cell r="G46">
            <v>29490</v>
          </cell>
          <cell r="H46">
            <v>18700</v>
          </cell>
          <cell r="I46">
            <v>-0.36588674126822651</v>
          </cell>
        </row>
        <row r="47">
          <cell r="E47">
            <v>305303634</v>
          </cell>
          <cell r="F47" t="str">
            <v>Комплект IP видеодомофона с Wi-Fi
В состав входят устройства:
1 DS-KV6113-WPE1(C)
1 DS-KH6320-LE1(B)
2 блока питания 
Частичная поддержка Hik-connect</v>
          </cell>
          <cell r="G47">
            <v>26290</v>
          </cell>
          <cell r="H47">
            <v>15906</v>
          </cell>
          <cell r="I47">
            <v>-0.394979079497908</v>
          </cell>
        </row>
        <row r="48">
          <cell r="F48" t="str">
            <v>ГИБРИДНЫЙ ИНТЕРКОМ КОМПЛЕКТ</v>
          </cell>
        </row>
        <row r="49">
          <cell r="E49">
            <v>305303486</v>
          </cell>
          <cell r="F49" t="str">
            <v xml:space="preserve">Гибридный IP видеодомофона
Включается устройства:
DS-KB2411T-IM
DS-KH6320-WTDE1
1 блока питания
Возможность звонить на Hik-Connect
</v>
          </cell>
          <cell r="G49">
            <v>18990</v>
          </cell>
        </row>
        <row r="50">
          <cell r="E50">
            <v>305302831</v>
          </cell>
          <cell r="F50" t="str">
            <v>4-х проводная аналоговая вызывная панель
Вызывная панель с камерой разрешением 1920 х 1080, 4-х проводная схема, 12В DC (питание от монитора), реле для подключения замки;</v>
          </cell>
          <cell r="G50">
            <v>4490</v>
          </cell>
          <cell r="J50">
            <v>2245</v>
          </cell>
        </row>
        <row r="51">
          <cell r="E51">
            <v>305303473</v>
          </cell>
          <cell r="F51" t="str">
            <v>7“ гибридный IP видеодомофон
Сенсорный 7" цветной TFT LCD экран с разрешением 1024*600; встроенные микрофон и динамик; слот для TF карты до 128Гб; тревожные входы/выходы 8/0; 1 RJ-45 10M/100M Ethernet; DC12В/PoE; 10Вт; -10 °C...+55°C; размер 200 × 140 × 15.1 мм
Возможность подключить 2 4проводной аналоговой панели DS-KB2421T-IM, DS-D100P, DS-KB2411T-IM</v>
          </cell>
          <cell r="G51">
            <v>15090</v>
          </cell>
        </row>
        <row r="52">
          <cell r="E52">
            <v>305303452</v>
          </cell>
          <cell r="F52" t="str">
            <v>7“ гибридный IP видеодомофон Wi-Fi
Сенсорный 7" цветной TFT LCD экран с разрешением 1024*600; встроенные микрофон и динамик; слот для TF карты до 128Гб; тревожные входы/выходы 8/0; 1 RJ-45 10M/100M Ethernet; Wi-Fi; DC12В/PoE; 10Вт; -10 °C...+55°C; размер 200 × 140 × 15.1 мм
Возможность подключить 2 4проводной аналоговой панели DS-KB2421T-IM, DS-D100P, DS-KB2411T-IM</v>
          </cell>
          <cell r="G52">
            <v>16090</v>
          </cell>
        </row>
        <row r="53">
          <cell r="F53" t="str">
            <v>2-Х ПРОВОДНЫЕ СИСТЕМЫ</v>
          </cell>
        </row>
        <row r="54">
          <cell r="E54">
            <v>305302410</v>
          </cell>
          <cell r="F54" t="str">
            <v>Комплект 2-х проводного видеодомофона 
Включаетс устройства: 
DS-KD8003-IME2  x1;
DS-KD-ACW1 x1;
DS-KH6320-WTE2(B)  x1;
DS-KAD704 x1; 
PSU x 1 ;
16Гб TF карта x1;
С блоком питания</v>
          </cell>
          <cell r="G54">
            <v>44690</v>
          </cell>
        </row>
        <row r="55">
          <cell r="E55">
            <v>305301403</v>
          </cell>
          <cell r="F55" t="str">
            <v>2Мп вызывная модуль c ИК-подсветкой (2-х проводная версия)
2 Мп камера типа Fish eye,WDR, BLC, DNR, H.264; Механическая кнопка вызова; микрофон и динамик; тревожные входы 4; 1 RS-485; 2 реле; 1 RJ-45 10M/100M/1000M Ethernet; DC12В; 10Вт; -40 °C...+70°C; IP65; размер модуля 98×100×44мм; Пластик.
Совместно с DS-KAD704 и DS-KH6320-WTE2(B) использовать</v>
          </cell>
          <cell r="G55">
            <v>16590</v>
          </cell>
        </row>
        <row r="56">
          <cell r="E56">
            <v>305302186</v>
          </cell>
          <cell r="F56" t="str">
            <v>7“ IP видеодомофон с WI-FI  (2-х проводная версия)
Сенсорный 7" цветной TFT LCD экран с разрешением 1024*600; встроенные микрофон и динамик; слот для TF карты до 32Гб; тревожные входы/выходы 8/2; 1 RS-485; 1 RJ-45 10M/100M Ethernet; DC12В; 10Вт; -10 °C...+55°C; размер 217×142×26мм.
Совместно с DS-KAD704 и DS-KD8003--IME2 использовать</v>
          </cell>
          <cell r="G56">
            <v>17390</v>
          </cell>
        </row>
        <row r="57">
          <cell r="E57">
            <v>305301864</v>
          </cell>
          <cell r="F57" t="str">
            <v>Блок аудио/видео согласования для 2-х проводной системы
4 входов для подключения устройств; 1 RJ-45 10M/100M Ethernet; 24В DC; до 9Вт; -10 °C...+50°C; крепление на DIN-рейку; пластик
Совместно с DS-KD8003-IME2 и DS-KH6320--IME2(B) использовать</v>
          </cell>
          <cell r="G57">
            <v>11490</v>
          </cell>
        </row>
        <row r="58">
          <cell r="F58" t="str">
            <v>МОНТАЖНЫЕ ОСНОВАНИЯ</v>
          </cell>
        </row>
        <row r="59">
          <cell r="E59">
            <v>305700450</v>
          </cell>
          <cell r="F59" t="str">
            <v>Рамка монтажная на 1 модуль, накладная
Рамка монтажная на 1 модуль, накладная; -40 °C...+70°C; IP65; размер 117×107×44мм; металл.</v>
          </cell>
          <cell r="G59">
            <v>5590</v>
          </cell>
        </row>
        <row r="60">
          <cell r="E60">
            <v>305700451</v>
          </cell>
          <cell r="F60" t="str">
            <v>Рамка монтажная на 2 модуля, накладная
Рамка монтажная на 2 модуля, накладная; -40 °C...+70°C; IP65; размер 219×107×44мм; металл.</v>
          </cell>
          <cell r="G60">
            <v>7790</v>
          </cell>
        </row>
        <row r="61">
          <cell r="E61">
            <v>305700452</v>
          </cell>
          <cell r="F61" t="str">
            <v>Рамка монтажная на 3 модуля, накладная
Рамка монтажная на 3 модуля, накладная; -40 °C...+70°C; IP65; размер 321×107×44мм; металл.</v>
          </cell>
          <cell r="G61">
            <v>15190</v>
          </cell>
        </row>
        <row r="62">
          <cell r="E62">
            <v>305700477</v>
          </cell>
          <cell r="F62" t="str">
            <v>Рамка монтажная на 1 модуль, врезная с пластиковым монтажным основанием
Рамка монтажная на 1 модуль, врезная; -40 °C...+70°C; IP65; размер 134×124×44мм; Передная панель: металл. Монтажное основание: пластик.</v>
          </cell>
          <cell r="G62">
            <v>3890</v>
          </cell>
        </row>
        <row r="63">
          <cell r="E63">
            <v>305700479</v>
          </cell>
          <cell r="F63" t="str">
            <v>Рамка монтажная на 2 модуля, врезная с пластиковым монтажным основанием
Рамка монтажная на 2 модуля, врезнаяя; -40 °C...+70°C; IP65; размер 236×124×56мм; Передная панель: металл. Монтажное основание: пластик.</v>
          </cell>
          <cell r="G63">
            <v>5190</v>
          </cell>
        </row>
        <row r="64">
          <cell r="E64">
            <v>305700481</v>
          </cell>
          <cell r="F64" t="str">
            <v>Рамка монтажная на 3 модуля, врезная с пластиковым монтажным основанием
Рамка монтажная на 3 модуля, врезная; -40 °C...+70°C; IP65; размер 338×124×56мм; Передная панель: металл. Монтажное основание: пластик.</v>
          </cell>
          <cell r="G64">
            <v>6390</v>
          </cell>
        </row>
        <row r="65">
          <cell r="E65">
            <v>305700455</v>
          </cell>
          <cell r="F65" t="str">
            <v>Рамка монтажная на 3 модуля, врезная с металлическим монтажным основанием
Рамка монтажная на 3 модуля, врезная; -40 °C...+70°C; IP65; размер 338×124×56мм; Передная панель: металл. Монтажное основание: металл.</v>
          </cell>
          <cell r="G65">
            <v>15190</v>
          </cell>
        </row>
        <row r="66">
          <cell r="E66">
            <v>305700562</v>
          </cell>
          <cell r="F66" t="str">
            <v>Настольный кронштейн для домофонов DS-KH6320/8520 серий, Металл.</v>
          </cell>
          <cell r="G66">
            <v>2990</v>
          </cell>
        </row>
        <row r="67">
          <cell r="E67">
            <v>305701061</v>
          </cell>
          <cell r="F67" t="str">
            <v xml:space="preserve">Настольный кронштейн для домофонов DS-KH6350 серий, материал: SECC, силикагель. </v>
          </cell>
          <cell r="G67">
            <v>2290</v>
          </cell>
        </row>
        <row r="68">
          <cell r="E68">
            <v>305700560</v>
          </cell>
          <cell r="F68" t="str">
            <v>Настольный кронштейн для домофонов DS-KH8350 серий, сталь. Металл.</v>
          </cell>
          <cell r="G68">
            <v>2990</v>
          </cell>
        </row>
        <row r="69">
          <cell r="E69">
            <v>305701008</v>
          </cell>
          <cell r="F69" t="str">
            <v>Настольный кронштейн для домофонов DS-KH9310/9510 серий, сталь. Металл.</v>
          </cell>
          <cell r="G69">
            <v>2990</v>
          </cell>
        </row>
        <row r="70">
          <cell r="E70">
            <v>305700587</v>
          </cell>
          <cell r="F70" t="str">
            <v>Настенный козырек на 1 модуль для защиты от солнца и дождя. Металл.
Для DS-KD-ACW1</v>
          </cell>
          <cell r="G70">
            <v>2790</v>
          </cell>
        </row>
        <row r="71">
          <cell r="E71">
            <v>305700594</v>
          </cell>
          <cell r="F71" t="str">
            <v>Настенный козырек на 2 модуля для защиты от солнца и дождя. Металл.
Для DS-KD-ACW2</v>
          </cell>
          <cell r="G71">
            <v>3390</v>
          </cell>
          <cell r="J71">
            <v>1695</v>
          </cell>
        </row>
        <row r="72">
          <cell r="E72">
            <v>305700595</v>
          </cell>
          <cell r="F72" t="str">
            <v>Настенный козырек на 3 модуля для защиты от солнца и дождя. Металл.
Для DS-KD-ACW3</v>
          </cell>
          <cell r="G72">
            <v>3890</v>
          </cell>
        </row>
        <row r="73">
          <cell r="E73">
            <v>305700586</v>
          </cell>
          <cell r="F73" t="str">
            <v>Козырек для настенного монтажа вызывной панели серии DS-KV8x13 серии
Материал: металл, SECC; Рабочая температура от -40℃ до 60℃, влажность с 10% до 95%; Размер 189 x 97 x 49мм; 
Настенный монтаж.</v>
          </cell>
          <cell r="G73">
            <v>1890</v>
          </cell>
        </row>
        <row r="74">
          <cell r="E74">
            <v>305700588</v>
          </cell>
          <cell r="F74" t="str">
            <v>Козырек для врезного монтажа вызывной панели серии DS-KV8x13 серии
Материал: металл, SECC; Рабочая температура от -40℃ до 60℃, влажность с 10% до 95%; Размер 186 x 97 x 31мм; 
врезный монтаж.</v>
          </cell>
          <cell r="G74">
            <v>1890</v>
          </cell>
        </row>
        <row r="75">
          <cell r="E75">
            <v>305700600</v>
          </cell>
          <cell r="F75" t="str">
            <v>Козырек для настенного монтажа вызывной панели серии DS-KV6103/6113 серии
Материал: пластик, PC; Рабочая температура от -40℃ до 60℃, влажность с 10% до 95%; Размер 149.78 x 79.56 x 48.63мм; 
Настенный монтаж.</v>
          </cell>
          <cell r="G75">
            <v>1190</v>
          </cell>
        </row>
        <row r="76">
          <cell r="E76">
            <v>305701069</v>
          </cell>
          <cell r="F76" t="str">
            <v>Кронштейн для установки на стену вызывной панели серии KV6 с возможностью регулировки угла установки на 30°Материал: поликарбонат + 10 % стекловолокно; Рабочая температура от -40℃ до 70℃; Размер 133.1 x 60.1 x 35.2 мм;</v>
          </cell>
          <cell r="G76">
            <v>690</v>
          </cell>
        </row>
        <row r="77">
          <cell r="E77" t="str">
            <v>Код заказа</v>
          </cell>
          <cell r="F77" t="str">
            <v>Описание</v>
          </cell>
          <cell r="G77" t="str">
            <v>Рекомендованная РРЦ *</v>
          </cell>
        </row>
        <row r="78">
          <cell r="F78" t="str">
            <v>ТЕРМИНАЛЫ ДОСТУПА MinMoe</v>
          </cell>
        </row>
        <row r="79">
          <cell r="E79">
            <v>302912491</v>
          </cell>
          <cell r="F79" t="str">
            <v>Терминал доступа с распознаванием лиц 
3.97" цветной TFT LCD сенсорный экран; 2 объектива 2Мп; WDR; 
Режим аудентификации лиц: 1:1 или 1:N; 
Дальность распознавания 0.3 м до 1.5 м; Интервал времени распознавания ≤0.2с
1000 лиц; 150000 событий; до 20000 захваченных изображений; 
Интерфейсы: TCP/IP; 1 RS-485 (подключение дополнительного считывателя по RS-485); 1 USB; 1 замок; 1 магнитный контакт; 1 кнопка выхода; 1 темпер;  
DC12В, 1.5А; -10 °C...+50°C; размер 120.14×110.14×23мм; Пластик, металл. 
Для внутреннего использования. Hik-connect; 
ISUP 5.0, ISAPI, Hik-connect; Web интерфейс.</v>
          </cell>
          <cell r="G79">
            <v>21990</v>
          </cell>
        </row>
        <row r="80">
          <cell r="E80">
            <v>302912468</v>
          </cell>
          <cell r="F80" t="str">
            <v>Терминал доступа с распознаванием лиц с Wi-Fi
3.97" цветной TFT LCD сенсорный экран; 2 объектива 2Мп; WDR; 
Режим аудентификации лиц: 1:1 или 1:N; 
Дальность распознавания 0.3 м до 1.5 м; Интервал времени распознавания ≤0.2с
1000 лиц; 150000 событий; до 20000 захваченных изображений; 
Интерфейсы: TCP/IP; 1 RS-485 (подключение дополнительного считывателя по RS-485); 1 USB; 1 замок; 1 магнитный контакт; 1 кнопка выхода; 1 темпер;  
DC12В, 1.5А; -10 °C...+50°C; размер 120.14×110.14×23мм; Пластик, металл. 
Для внутреннего использования. Hik-connect; 
ISUP 5.0, ISAPI, Hik-connect; Web интерфейс.</v>
          </cell>
          <cell r="G80">
            <v>23190</v>
          </cell>
        </row>
        <row r="81">
          <cell r="E81">
            <v>302915629</v>
          </cell>
          <cell r="F81" t="str">
            <v>Терминал доступа с распознаванием лиц
4.3" цветной IPS LCD сенсорный экран; 2 объектива 2Мп, H.264; WDR;  
3,000 лиц; 3,000 карт; 150,000 событий; 
Дальность распознавания 0.3м до 1.5м; Интервал времени распознавания ≤0.2с
Интерфейсы: TCP/IP; 1 RS-485; Wiegand 26/34; 1 USB; 1 замок; 1 магнитный контакт; 1 кнопка выхода; 1 темпер; DC12В, 2А; -30 °C...+60°C; IP65; Размер 172.5×83.2×22.7мм; пластик, металл. Для внутреннего/уличного использования.  Поддержка двухсторонного видео-интеркома с домофоном и пультом консьержа Hikvision; Режим аудентификации лиц: 1:1 или 1:N; 
ISUP 5.0, ISAPI, Hik-connect; Web интерфейс.</v>
          </cell>
          <cell r="G81">
            <v>27290</v>
          </cell>
        </row>
        <row r="82">
          <cell r="E82">
            <v>302915633</v>
          </cell>
          <cell r="F82" t="str">
            <v>Терминал доступа с распознаванием лиц
4.3" цветной IPS сенсорный экран; 2 объектива 2Мп, H.264; WDR; 
3,000 лиц; 3,000 карт; 3,000 отпечатков пальцев; 150,000 событий; 
Дальность распознавания 0.3м до 1.5м; Скорость распознавания ≤0.2с
Интерфейсы: TCP/IP; 1 RS-485; Wiegand 26/34; 1 USB; 1 замок; 1 магнитный контакт; 1 кнопка выхода; 1 темпер; DC12В, 2А; -30 °C...+60°C; IP65; Размер 172.5×83.2×22.7мм; пластик, металл. Для внутреннего/уличного использования. Поддержка двухсторонного видео-интеркома с домофоном и пультом консьержа Hikvision; Режим аудентификации лиц: 1:1 или 1:N; 
ISUP 5.0, ISAPI, Hik-connect; Web интерфейс.</v>
          </cell>
          <cell r="G82">
            <v>29390</v>
          </cell>
        </row>
        <row r="83">
          <cell r="E83">
            <v>302919015</v>
          </cell>
          <cell r="F83" t="str">
            <v>Терминал доступа с распознаванием лиц (Mifare 1K)
4.3" цветной IPS LCD сенсорный экран; 2 объектива 2Мп, H.264; WDR;  
3,000 лиц; 3,000 карт; 150,000 событий; 
Дальность распознавания 0.3м до 1.5м; Интервал времени распознавания ≤0.2с
Интерфейсы: TCP/IP; 1 RS-485; Wiegand 26/34; 1 USB; 1 замок; 1 магнитный контакт; 1 кнопка выхода; 1 темпер; DC12В, 2А; -30 °C...+60°C; IP65; Размер 172.5×83.2×22.7мм; пластик, металл. Для внутреннего/уличного использования.  Поддержка двухсторонного видео-интеркома с домофоном и пультом консьержа Hikvision; Режим аудентификации лиц: 1:1 или 1:N; 
ISUP 5.0, ISAPI, Hik-connect; Web интерфейс.</v>
          </cell>
          <cell r="G83">
            <v>29390</v>
          </cell>
        </row>
        <row r="84">
          <cell r="E84">
            <v>302919041</v>
          </cell>
          <cell r="F84" t="str">
            <v>Терминал доступа с распознаванием лиц (Mifare 1K)
4.3" цветной IPS LCD сенсорный экран; 2 объектива 2Мп, H.264; WDR;  
3,000 лиц; 3,000 карт; 150,000 событий; Wi-Fi;
Дальность распознавания 0.3м до 1.5м; Интервал времени распознавания ≤0.2с
Интерфейсы: TCP/IP; 1 RS-485; Wiegand 26/34; 1 USB; 1 замок; 1 магнитный контакт; 1 кнопка выхода; 1 темпер; DC12В, 2А; -30 °C...+60°C; IP65; Размер 172.5×83.2×22.7мм; пластик, металл. Для внутреннего/уличного использования.  Поддержка двухсторонного видео-интеркома с домофоном и пультом консьержа Hikvision; Режим аудентификации лиц: 1:1 или 1:N; 
ISUP 5.0, ISAPI, Hik-connect; Web интерфейс.</v>
          </cell>
          <cell r="G84">
            <v>30490</v>
          </cell>
        </row>
        <row r="85">
          <cell r="E85">
            <v>302919042</v>
          </cell>
          <cell r="F85" t="str">
            <v>Терминал доступа с распознаванием лиц (Mifare 1K)
4.3" цветной IPS сенсорный экран; 2 объектива 2Мп, H.264; WDR; 
3,000 лиц; 3,000 карт; 3,000 отпечатков пальцев; 150,000 событий; 
Дальность распознавания 0.3м до 1.5м; Скорость распознавания ≤0.2с
Интерфейсы: TCP/IP; 1 RS-485; Wiegand 26/34; 1 USB; 1 замок; 1 магнитный контакт; 1 кнопка выхода; 1 темпер; DC12В, 2А; -30 °C...+60°C; IP65; Размер 172.5×83.2×22.7мм; пластик, металл. Для внутреннего/уличного использования. Поддержка двухсторонного видео-интеркома с домофоном и пультом консьержа Hikvision; Режим аудентификации лиц: 1:1 или 1:N; 
ISUP 5.0, ISAPI, Hik-connect; Web интерфейс.</v>
          </cell>
          <cell r="G85">
            <v>32590</v>
          </cell>
        </row>
        <row r="86">
          <cell r="E86">
            <v>302919043</v>
          </cell>
          <cell r="F86" t="str">
            <v>Терминал доступа с распознаванием лиц (Mifare 1K)
4.3" цветной IPS сенсорный экран; 2 объектива 2Мп, H.264; WDR; 
3,000 лиц; 3,000 карт; 3,000 отпечатков пальцев; 150,000 событий; Wi-Fi;
Дальность распознавания 0.3м до 1.5м; Скорость распознавания ≤0.2с
Интерфейсы: TCP/IP; 1 RS-485; Wiegand 26/34; 1 USB; 1 замок; 1 магнитный контакт; 1 кнопка выхода; 1 темпер; DC12В, 2А; -30 °C...+60°C; IP65; Размер 172.5×83.2×22.7мм; пластик, металл. Для внутреннего/уличного использования. Поддержка двухсторонного видео-интеркома с домофоном и пультом консьержа Hikvision; Режим аудентификации лиц: 1:1 или 1:N; 
ISUP 5.0, ISAPI, Hik-connect; Web интерфейс.</v>
          </cell>
          <cell r="G86">
            <v>33590</v>
          </cell>
        </row>
        <row r="87">
          <cell r="E87">
            <v>302919140</v>
          </cell>
          <cell r="F87" t="str">
            <v>Терминал доступа с распознаванием лиц (Mifare 1)
2.4" цветной экран;  2Мп широкоугольный объектив
500 лиц; 1,000 карт; 100,000 событий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87">
            <v>13690</v>
          </cell>
        </row>
        <row r="88">
          <cell r="E88">
            <v>302919144</v>
          </cell>
          <cell r="F88" t="str">
            <v>Терминал доступа с распознаванием лиц (EM)
2.4" цветной экран;  2Мп широкоугольный объектив
500 лиц; 1,000 карт; 100,000 событий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88">
            <v>13690</v>
          </cell>
        </row>
        <row r="89">
          <cell r="E89">
            <v>302919142</v>
          </cell>
          <cell r="F89" t="str">
            <v>Терминал доступа с распознаванием лиц (Mifare 1K)
2.4" цветной экран;  2Мп широкоугольный объектив
500 лиц; 1,000 карт; 100,000 событий; Wi-Fi;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89">
            <v>14290</v>
          </cell>
        </row>
        <row r="90">
          <cell r="E90">
            <v>302919146</v>
          </cell>
          <cell r="F90" t="str">
            <v>Терминал доступа с распознаванием лиц (Em-marine)
2.4" цветной экран;  2Мп широкоугольный объектив
500 лиц; 1,000 карт; 100,000 событий; Wi-Fi;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90">
            <v>14290</v>
          </cell>
        </row>
        <row r="91">
          <cell r="E91">
            <v>302919143</v>
          </cell>
          <cell r="F91" t="str">
            <v>Терминал доступа с распознаванием лиц (Mifare 1K) и отпечатки пальцев
2.4" цветной экран;  2Мп широкоугольный объектив
500 лиц; 1,000 карт; 1,000 отпечатков пальцев, 100,000 событий; Wi-Fi;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91">
            <v>16690</v>
          </cell>
        </row>
        <row r="92">
          <cell r="E92">
            <v>302919002</v>
          </cell>
          <cell r="F92" t="str">
            <v>Терминал доступа с распознаванием лиц (Em-marine) и отпечатки пальцев
2.4" цветной экран;  2Мп широкоугольный объектив
500 лиц; 1,000 карт; 1,000 отпечатков пальцев, 100,000 событий; Wi-Fi;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92">
            <v>16690</v>
          </cell>
        </row>
        <row r="93">
          <cell r="E93">
            <v>302919995</v>
          </cell>
          <cell r="F93" t="str">
            <v>Терминал доступа с распознаванием лиц (Mifare 1K)
2.4" цветной экран;  2Мп широкоугольный объектив
500 лиц; 3,000 карт; 150,000 событий; Wi-Fi;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93">
            <v>15790</v>
          </cell>
        </row>
        <row r="94">
          <cell r="E94">
            <v>302919999</v>
          </cell>
          <cell r="F94" t="str">
            <v>Терминал доступа с распознаванием лиц (Em-marine)
2.4" цветной экран;  2Мп широкоугольный объектив
500 лиц; 3,000 карт; 150,000 событий; Wi-Fi;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94">
            <v>15790</v>
          </cell>
        </row>
        <row r="95">
          <cell r="E95">
            <v>302919998</v>
          </cell>
          <cell r="F95" t="str">
            <v>Терминал доступа с распознаванием лиц (Em-marine) и отпечатки пальцев
2.4" цветной экран;  2Мп широкоугольный объектив
500 лиц; 3,000 карт;  3,000 отпечатков пальцев; 150,000 событий;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95">
            <v>16790</v>
          </cell>
        </row>
        <row r="96">
          <cell r="E96">
            <v>302920000</v>
          </cell>
          <cell r="F96" t="str">
            <v>Терминал доступа с распознаванием лиц (Em-marine) и отпечатки пальцев
2.4" цветной экран;  2Мп широкоугольный объектив
500 лиц; 3,000 карт; 3,000 отпечатков пальцев, 150,000 событий; Wi-Fi;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96">
            <v>17890</v>
          </cell>
        </row>
        <row r="97">
          <cell r="E97">
            <v>302919996</v>
          </cell>
          <cell r="F97" t="str">
            <v>Терминал доступа с распознаванием лиц (Mifare 1K) и отпечатки пальцев
2.4" цветной экран;  2Мп широкоугольный объектив
500 лиц; 3,000 карт; 3,000 отпечатков пальцев, 150,000 событий; Wi-Fi;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97">
            <v>17890</v>
          </cell>
        </row>
        <row r="98">
          <cell r="E98">
            <v>302918003</v>
          </cell>
          <cell r="F98" t="str">
            <v>Терминал доступа с распознаванием лиц (Mifare 1)
4.3" цветной сенсорный экран;  2Мп широкоугольный объектив x 2
1,500 лиц; 3,000 карт; 150,000 событий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98">
            <v>23090</v>
          </cell>
        </row>
        <row r="99">
          <cell r="E99">
            <v>302917999</v>
          </cell>
          <cell r="F99" t="str">
            <v>Терминал доступа с распознаванием лиц (Mifare 1 + опечатки пальцев)
4.3" цветной сенсорный экран;  2Мп широкоугольный объектив x 2
1,500 лиц; 3,000 карт; 3,000 отпечатков пальцев; 150,000 событий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99">
            <v>26290</v>
          </cell>
        </row>
        <row r="100">
          <cell r="E100">
            <v>302918011</v>
          </cell>
          <cell r="F100" t="str">
            <v>Терминал доступа с распознаванием лиц (EM)
4.3" цветной сенсорный экран;  2Мп широкоугольный объектив x 2
1,500 лиц; 3,000 карт; 150,000 событий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100">
            <v>23090</v>
          </cell>
        </row>
        <row r="101">
          <cell r="E101">
            <v>302918007</v>
          </cell>
          <cell r="F101" t="str">
            <v>Терминал доступа с распознаванием лиц (EM + опечатки пальцев)
4.3" цветной сенсорный экран;  2Мп широкоугольный объектив x 2
1,500 лиц; 3,000 карт; 3,000 отпечатков пальцев; 150,000 событий
Дальность распознавания 0.3м до 1.5м; Скорость распознавания ≤0.2с; Распознавание лиц в темноте
Поддерживает TCP/IP, DC 12V/1A
Поддерживает ISUP5.0, ISAPI
Настройка через веб-клиент
Точность распознавания лиц &gt; 99%
Использование: в помещении</v>
          </cell>
          <cell r="G101">
            <v>26290</v>
          </cell>
        </row>
        <row r="102">
          <cell r="E102">
            <v>302918445</v>
          </cell>
          <cell r="F102" t="str">
            <v>Терминал доступа с распознаванием лиц (Mifare 1)
4.3" цветной сенсорный экран;  2Мп широкоугольный объектив x 2
1,500 лиц; 3,000 карт; 150,000 событий
Дальность распознавания 0.3м до 1.5м; Скорость распознавания ≤0.2с; Распознавание лиц в темноте
Поддерживает WiFi, TCP/IP, DC 12V/1A
Поддерживает ISUP5.0, ISAPI
Настройка через веб-клиент
Точность распознавания лиц &gt; 99%
Использование: в помещении или снаружи помещения (IP65)</v>
          </cell>
          <cell r="G102">
            <v>29390</v>
          </cell>
        </row>
        <row r="103">
          <cell r="E103">
            <v>302918449</v>
          </cell>
          <cell r="F103" t="str">
            <v>Терминал доступа с распознаванием лиц (Mifare 1 + опечатки пальцев)
4.3" цветной сенсорный экран;  2Мп широкоугольный объектив x 2
1,500 лиц; 3,000 карт; 3,000 отпечатков пальцев; 150,000 событий
Дальность распознавания 0.3м до 1.5м; Скорость распознавания ≤0.2с; Распознавание лиц в темноте
Поддерживает WiFi, TCP/IP, DC 12V/1A
Поддерживает ISUP5.0, ISAPI
Настройка через веб-клиент
Точность распознавания лиц &gt; 99%
Использование: в помещении или снаружи помещения (IP65)</v>
          </cell>
          <cell r="G103">
            <v>32590</v>
          </cell>
        </row>
        <row r="104">
          <cell r="E104">
            <v>302918457</v>
          </cell>
          <cell r="F104" t="str">
            <v>Терминал доступа с распознаванием лиц (EM)
4.3" цветной сенсорный экран;  2Мп широкоугольный объектив x 2
1,500 лиц; 3,000 карт; 150,000 событий
Дальность распознавания 0.3м до 1.5м; Скорость распознавания ≤0.2с; Распознавание лиц в темноте
Поддерживает WiFi, TCP/IP, DC 12V/1A
Поддерживает ISUP5.0, ISAPI
Настройка через веб-клиент
Точность распознавания лиц &gt; 99%
Использование: в помещении или снаружи помещения (IP65)</v>
          </cell>
          <cell r="G104">
            <v>29390</v>
          </cell>
        </row>
        <row r="105">
          <cell r="E105">
            <v>302918459</v>
          </cell>
          <cell r="F105" t="str">
            <v>Терминал доступа с распознаванием лиц (EM + опечатки пальцев)
4.3" цветной сенсорный экран;  2Мп широкоугольный объектив x 2
1,500 лиц; 3,000 карт; 3,000 отпечатков пальцев; 150,000 событий
Дальность распознавания 0.3м до 1.5м; Скорость распознавания ≤0.2с; Распознавание лиц в темноте
Поддерживает WiFi, TCP/IP, DC 12V/1A
Поддерживает ISUP5.0, ISAPI
Настройка через веб-клиент
Точность распознавания лиц &gt; 99%
Использование: в помещении или снаружи помещения (IP65)</v>
          </cell>
          <cell r="G105">
            <v>32590</v>
          </cell>
        </row>
        <row r="106">
          <cell r="E106" t="str">
            <v>Код заказа</v>
          </cell>
          <cell r="F106" t="str">
            <v>Описание</v>
          </cell>
          <cell r="G106" t="str">
            <v>Рекомендованная РРЦ *</v>
          </cell>
        </row>
        <row r="107">
          <cell r="F107" t="str">
            <v>ТЕРМИНАЛЫ КОНТРОЛЯ ДОСТУПА</v>
          </cell>
        </row>
        <row r="108">
          <cell r="E108">
            <v>302901278</v>
          </cell>
          <cell r="F108" t="str">
            <v>Терминал доступа со встроенным считывателем EM карт
Хранилище: 3000 карт, 10000 событий; механическая клавиатура; тревожные вход/выход 2/2; DC12В; 3Вт; -20 °C...+65°C; размер 126.5×94×24мм; пластик.</v>
          </cell>
          <cell r="G108">
            <v>5090</v>
          </cell>
        </row>
        <row r="109">
          <cell r="E109">
            <v>302901279</v>
          </cell>
          <cell r="F109" t="str">
            <v>Терминал доступа со встроенным считывателем Mifare карт
Хранилище: 3000 карт, 10000 событий; механическая клавиатура; тревожные вход/выход 2/2; DC12В; 3Вт; -20 °C...+65°C; размер 126.5×94×24мм; пластик.</v>
          </cell>
          <cell r="G109">
            <v>5090</v>
          </cell>
        </row>
        <row r="110">
          <cell r="E110">
            <v>302901280</v>
          </cell>
          <cell r="F110" t="str">
            <v>Терминал доступа со встроенным считывателем EM карт
STN экран 128х64; хранилище: 3000 карт, 10000 событий; механическая клавиатура; uplink интерфейс: TCP/IP; тревожные вход/выход 2/2; DC12В; 3Вт; -20 °C...+65°C; размер 126.5×94.5×24мм; пластик.</v>
          </cell>
          <cell r="G110">
            <v>9190</v>
          </cell>
        </row>
        <row r="111">
          <cell r="E111">
            <v>302901281</v>
          </cell>
          <cell r="F111" t="str">
            <v>Терминал доступа со встроенным считывателем Mifare карт
STN экран 128х64; хранилище: 3000 карт, 10000 событий; механическая клавиатура; uplink интерфейс: TCP/IP; тревожные вход/выход 2/2; DC12В; 3Вт; -20 °C...+65°C; размер 126.5×94.5×24мм; пластик.</v>
          </cell>
          <cell r="G111">
            <v>9190</v>
          </cell>
        </row>
        <row r="112">
          <cell r="E112">
            <v>302920254</v>
          </cell>
          <cell r="F112" t="str">
            <v>Терминал доступа со встроенным считывателем Mifare
Поддерживаются функции СКУД Уровень защиты: IP65, IK08; 
Хранилище: 10,000 карт, 100,000 событий; Web-интерфейс;
Поддержка Hik-Connect; Связь канала: TCP/IP; Выходы: RS-485; Wiegand; Алюминий, 177х58х35 мм</v>
          </cell>
          <cell r="G112">
            <v>13690</v>
          </cell>
        </row>
        <row r="113">
          <cell r="E113">
            <v>302920249</v>
          </cell>
          <cell r="F113" t="str">
            <v>Терминал доступа со встроенным считывателем Mifare
Поддерживаются функции СКУД Уровень защиты: IP65, IK08; Wi-Fi; Bluetooth.
Хранилище: 10,000 карт, 100,000 событий; Web-интерфейс;
Поддержка Hik-Connect; Связь канала: TCP/IP; Выходы: RS-485; Wiegand; Алюминий, 177х58х35 мм</v>
          </cell>
          <cell r="G113">
            <v>15790</v>
          </cell>
        </row>
        <row r="114">
          <cell r="E114">
            <v>302920251</v>
          </cell>
          <cell r="F114" t="str">
            <v>Терминал доступа со встроенным считывателем Mifare и отпечатков пальцев
Поддерживаются функции СКУД Уровень защиты: IP65, IK08; Wi-Fi; Bluetooth.
Хранилище: 10,000 карт, 3000 отпечатков пальцев; 100,000 событий; Web-интерфейс;
Поддержка Hik-Connect; Связь канала: TCP/IP; Выходы: RS-485; Wiegand; Алюминий, 177х58х35 мм</v>
          </cell>
          <cell r="G114">
            <v>18890</v>
          </cell>
        </row>
        <row r="115">
          <cell r="E115">
            <v>302920255</v>
          </cell>
          <cell r="F115" t="str">
            <v>Терминал доступа со встроенным считывателем Em-marine
Поддерживаются функции СКУД Уровень защиты: IP65, IK08; 
Хранилище: 10,000 карт, 100,000 событий; Web-интерфейс;
Поддержка Hik-Connect; Связь канала: TCP/IP; Выходы: RS-485; Wiegand; Алюминий, 177х58х35 мм</v>
          </cell>
          <cell r="G115">
            <v>13690</v>
          </cell>
        </row>
        <row r="116">
          <cell r="E116">
            <v>302920252</v>
          </cell>
          <cell r="F116" t="str">
            <v>Терминал доступа со встроенным считывателем Em-marine
Поддерживаются функции СКУД Уровень защиты: IP65, IK08; Wi-Fi; Bluetooth.
Хранилище: 10,000 карт, 100,000 событий; Web-интерфейс;
Поддержка Hik-Connect; Связь канала: TCP/IP; Выходы: RS-485; Wiegand; Алюминий, 177х58х35 мм</v>
          </cell>
          <cell r="G116">
            <v>15790</v>
          </cell>
        </row>
        <row r="117">
          <cell r="E117">
            <v>302920253</v>
          </cell>
          <cell r="F117" t="str">
            <v>Терминал доступа со встроенным считывателем Em-marine и отпечатков пальцев
Поддерживаются функции СКУД Уровень защиты: IP65, IK08; Wi-Fi; Bluetooth.
Хранилище: 10,000 карт, 3000 отпечатков пальцев; 100,000 событий; Web-интерфейс;
Поддержка Hik-Connect; Связь канала: TCP/IP; Выходы: RS-485; Wiegand; Алюминий, 177х58х35 мм</v>
          </cell>
          <cell r="G117">
            <v>18890</v>
          </cell>
        </row>
        <row r="118">
          <cell r="E118">
            <v>302912749</v>
          </cell>
          <cell r="F118" t="str">
            <v>Терминал учета рабочего времени со встроенными считывателями EM карт и отпечатков пальцев
2.8" цветной TFT LCD экран с разрешением 320×240; хранилище: 3000 карт, 100000 событий, 3000 отпечатков; механическая клавиатура; uplink интерфейсы: TCP/IP, WIFI; Поддержка ISUP 5.0 и ISAPI; 1 USB; DC12В; 12Вт; -10 °C...+55°C; размер 140×155×30мм; пластик.</v>
          </cell>
          <cell r="G118">
            <v>12590</v>
          </cell>
        </row>
        <row r="119">
          <cell r="E119">
            <v>302912753</v>
          </cell>
          <cell r="F119" t="str">
            <v>Терминал учета рабочего времени со встроенными считывателями Mifare карт и отпечатков пальцев
2.8" цветной TFT LCD экран с разрешением 320×240; хранилище: 3000 карт, 100000 событий, 3000 отпечатков; механическая клавиатура; uplink интерфейсы: TCP/IP, WIFI; Поддержка ISUP 5.0 и ISAPI; 1 USB; DC12В; 12Вт; -10 °C...+55°C; размер 140×155×30мм; пластик.</v>
          </cell>
          <cell r="G119">
            <v>12590</v>
          </cell>
        </row>
        <row r="120">
          <cell r="E120">
            <v>302912763</v>
          </cell>
          <cell r="F120" t="str">
            <v>Терминал учета рабочего времени со встроенными считывателями EM карт и отпечатков пальцев
2.8" цветной TFT LCD экран с разрешением 320×240; хранилище: 3000 карт, 100000 событий, 3000 отпечатков; механическая клавиатура; uplink интерфейсы: TCP/IP, WIFI; 1 USB; Поддержка ISUP 5.0 и ISAPI; DC12В; 12Вт; встроенная литиевая батарея; -10 °C...+55°C; размер 140×155×30мм; пластик.</v>
          </cell>
          <cell r="G120">
            <v>16090</v>
          </cell>
        </row>
        <row r="121">
          <cell r="E121">
            <v>302912767</v>
          </cell>
          <cell r="F121" t="str">
            <v>Терминал учета рабочего времени со встроенными считывателями Mifare карт и отпечатков пальцев
2.8" цветной TFT LCD экран с разрешением 320×240; хранилище: 3000 карт, 100000 событий, 3000 отпечатков; механическая клавиатура; uplink интерфейсы: TCP/IP, WIFI; 1 USB; Поддержка ISUP 5.0 и ISAPI; DC12В; 12Вт; встроенная литиевая батарея; -10 °C...+55°C; размер 140×155×30мм; пластик.</v>
          </cell>
          <cell r="G121">
            <v>16090</v>
          </cell>
        </row>
        <row r="122">
          <cell r="E122">
            <v>302917109</v>
          </cell>
          <cell r="F122" t="str">
            <v>Терминал доступа со встроенным считывателем EM карт
2.8" цветной TFT LCD экран с разрешением 320×240; хранилище: 100000 карт, 300000 событий; сенсорная клавиатура; слот для microSD до 32Гб; uplink интерфейсы: TCP/IP, RS485, WIFI; интерфейсы считывателей: 1 вход Wiegand, 1 RS485; Поддержка ISUP 5.0 и ISAPI; тревожные вход/выход 4/2; DC12В; 6Вт; -20 °C...+65°C; размер 122×82×23мм; пластик.</v>
          </cell>
          <cell r="G122">
            <v>16390</v>
          </cell>
        </row>
        <row r="123">
          <cell r="E123">
            <v>302917103</v>
          </cell>
          <cell r="F123" t="str">
            <v>Терминал доступа со встроенным считывателем Mifare карт
2.8" цветной TFT LCD экран с разрешением 320×240; хранилище: 100000 карт, 300000 событий; сенсорная клавиатура; слот для microSD до 32Гб; uplink интерфейсы: TCP/IP, RS485, WIFI; интерфейсы считывателей: 1 вход Wiegand, 1 RS485; Поддержка ISUP 5.0 и ISAPI; тревожные вход/выход 4/2; DC12В; 6Вт; -20 °C...+65°C; размер 122×82×23мм; пластик.</v>
          </cell>
          <cell r="G123">
            <v>16390</v>
          </cell>
        </row>
        <row r="124">
          <cell r="E124">
            <v>302917116</v>
          </cell>
          <cell r="F124" t="str">
            <v>Терминал доступа со встроенными считывателями EM карт и отпечатков пальцев
2.8" цветной TFT LCD экран с разрешением 320×240; хранилище: 100000 карт, 300000 событий, 5000 отпечатков; сенсорная клавиатура; слот для microSD до 32Гб; uplink интерфейсы: TCP/IP, RS485, WIFI; интерфейсы считывателей: 1 вход Wiegand, 1 RS485; Поддержка ISUP 5.0 и ISAPI; тревожные вход/выход 5/2; DC12В; 6Вт; -20 °C...+65°C; размер 122×142×27мм; металл/пластик.</v>
          </cell>
          <cell r="G124">
            <v>27990</v>
          </cell>
        </row>
        <row r="125">
          <cell r="E125">
            <v>302917112</v>
          </cell>
          <cell r="F125" t="str">
            <v>Терминал доступа со встроенными считывателями Mifare карт и отпечатков пальцев
2.8" цветной TFT LCD экран с разрешением 320×240; хранилище: 100000 карт, 300000 событий, 5000 отпечатков; сенсорная клавиатура; слот для microSD до 32Гб; uplink интерфейсы: TCP/IP, RS485, WIFI; интерфейсы считывателей: 1 вход Wiegand, 1 RS485; Поддержка ISUP 5.0 и ISAPI; тревожные вход/выход 5/2; DC12В; 6Вт; -20 °C...+65°C; размер 122×142×27мм; металл/пластик.</v>
          </cell>
          <cell r="G125">
            <v>27990</v>
          </cell>
        </row>
        <row r="126">
          <cell r="E126">
            <v>302918019</v>
          </cell>
          <cell r="F126" t="str">
            <v xml:space="preserve">Терминал доступа со встроенным считывателем отпечатков пальцев
2.4" цветной TFT LCD экран с разрешением 320×240; хранилище: 100000 событий, 3000 отпечатков; локальный интерфейс: русский язык; механическая клавиатура; uplink интерфейсы: TCP/IP, WIFI; интерфейсы считывателей: 1 вход Wiegand, 1 выход Wiegand; Поддержка ISUP 5.0 и ISAPI; тревожные вход/выход 3/2; 1 USB; DC12В; 12Вт; -10 °C...+55°C; IP42; размер 205×76.5×37мм; пластик. </v>
          </cell>
          <cell r="G126">
            <v>13690</v>
          </cell>
        </row>
        <row r="127">
          <cell r="E127">
            <v>302918014</v>
          </cell>
          <cell r="F127" t="str">
            <v xml:space="preserve">Терминал доступа со встроенными считывателями EM карт и отпечатков пальцев
2.4" цветной TFT LCD экран с разрешением 320×240; хранилище: 3000 карт, 100000 событий, 3000 отпечатков; локальный интерфейс: русский язык; механическая клавиатура; uplink интерфейсы: TCP/IP, WIFI; интерфейсы считывателей: 1 вход Wiegand, 1 выход Wiegand; Поддержка ISUP 5.0 и ISAPI; тревожные вход/выход 3/2; 1 USB; DC12В; 12Вт; -10 °C...+55°C; IP42; размер 205×76.5×37мм; пластик. </v>
          </cell>
          <cell r="G127">
            <v>14690</v>
          </cell>
        </row>
        <row r="128">
          <cell r="E128">
            <v>302918016</v>
          </cell>
          <cell r="F128" t="str">
            <v xml:space="preserve">Терминал доступа со встроенными считывателями Mifare карт и отпечатков пальцев
2.4" цветной TFT LCD экран с разрешением 320×240; хранилище: 3000 карт, 100000 событий, 3000 отпечатков; локальный интерфейс: русский язык; механическая клавиатура; uplink интерфейсы: TCP/IP, WIFI; интерфейсы считывателей: 1 вход Wiegand, 1 выход Wiegand; Поддержка ISUP 5.0 и ISAPI; тревожные вход/выход 3/2; 1 USB; DC12В; 12Вт; -10 °C...+55°C; IP42; размер 205×76.5×37мм; пластик. </v>
          </cell>
          <cell r="G128">
            <v>14690</v>
          </cell>
        </row>
        <row r="129">
          <cell r="E129">
            <v>302907419</v>
          </cell>
          <cell r="F129" t="str">
            <v xml:space="preserve">Терминал доступа со встроенным считывателем отпечатков пальцев
2.4" цветной TFT LCD экран; хранилище: 100000 событий, 1000 отпечатков; механическая клавиатура; uplink интерфейсы: TCP/IP, WIFI; Интерфейсы: 1 замок, 1 кнопка выхода, 1 вход магнитного контакта; Поддержка ISUP 5.0 и ISAPI; 1 USB; DC12В; 12Вт; -10 °C...+55°C; размер 140×155×30мм; </v>
          </cell>
          <cell r="G129">
            <v>10490</v>
          </cell>
        </row>
        <row r="130">
          <cell r="E130">
            <v>302907420</v>
          </cell>
          <cell r="F130" t="str">
            <v xml:space="preserve">Терминал доступа со встроенными считывателями EM карт и отпечатков пальцев
2.4" цветной TFT LCD экран; хранилище: 100000 событий, 1000 отпечатков, 1000 карт; механическая клавиатура; uplink интерфейсы: TCP/IP, WIFI; Интерфейсы: 1 замок, 1 кнопка выхода, 1 вход магнитного контакта; Поддержка ISUP 5.0 и ISAPI; 1 USB; DC12В; 12Вт; -10 °C...+55°C; размер 140×155×30мм; </v>
          </cell>
          <cell r="G130">
            <v>11590</v>
          </cell>
        </row>
        <row r="131">
          <cell r="E131">
            <v>302907421</v>
          </cell>
          <cell r="F131" t="str">
            <v xml:space="preserve">Терминал доступа со встроенными считывателями Mifare карт и отпечатков пальцев
2.4" цветной TFT LCD экран; хранилище: 100000 событий, 1000 отпечатков, 1000 карт; механическая клавиатура; uplink интерфейсы: TCP/IP, WIFI; Интерфейсы: 1 замок, 1 кнопка выхода, 1 вход магнитного контакта; Поддержка ISUP 5.0 и ISAPI; 1 USB; DC12В; 12Вт; -10 °C...+55°C; размер 140×155×30мм; </v>
          </cell>
          <cell r="G131">
            <v>11590</v>
          </cell>
        </row>
        <row r="132">
          <cell r="E132">
            <v>302902362</v>
          </cell>
          <cell r="F132" t="str">
            <v>Терминал доступа со встроенными считывателем Mifare карт и 2Мп камерой
Хранилище: 50000 карт, 200000 событий; слот для microSD до 128Гб; uplink интерфейсы: TCP/IP, WIFI; интерфейсы считывателей: 1 вход Wiegand, 1 RS485; тревожные вход/выход 6/2; DC12В; 12Вт; -40 °C...+70°C; IP65; размер 218×78×41мм; металл/пластик.</v>
          </cell>
          <cell r="G132">
            <v>26590</v>
          </cell>
        </row>
        <row r="133">
          <cell r="E133">
            <v>302903657</v>
          </cell>
          <cell r="F133" t="str">
            <v>Терминал доступа со встроенными считывателями Mifare карт и 2Мп камерой, отпечатков пальцев
Хранилище: 50000 карт, 200000 событий, 5000 отпечатков; слот для microSD до 128Гб; uplink интерфейсы: TCP/IP, WIFI; интерфейсы считывателей: 1 вход Wiegand, 1 RS485; тревожные вход/выход 6/2; DC12В; 12Вт; -40 °C...+70°C; IP65; размер 218×78×41мм; металл/пластик.</v>
          </cell>
          <cell r="G133">
            <v>31890</v>
          </cell>
        </row>
        <row r="134">
          <cell r="E134">
            <v>302918805</v>
          </cell>
          <cell r="F134" t="str">
            <v>Терминал доступа с 2Мп камерой, встроенные считыватели Mifare, Felica, DESfire и модуль Bluetooth
Поддерживаются функции СКУД, видеодомофона, и CCTV; 
Уровень защиты: IP65, IK08; 
Хранилище: 100,000 карт, 300,000 событий;
Поддерживается подключаться к мобильному приложению Hik-Connect;
Поддерживает двустороннюю аудиосвязь, удаленный просмотр в реальном времени, запись видео через NVR;
Связь канала: TCP/IP, WIFI; Выходы: RS-485;
Поддерживает SD-карту</v>
          </cell>
          <cell r="G134">
            <v>36790</v>
          </cell>
        </row>
        <row r="135">
          <cell r="E135">
            <v>302918809</v>
          </cell>
          <cell r="F135" t="str">
            <v xml:space="preserve">Терминал доступа с 2Мп камерой, встроенные считыватели Mifare, Felica, DESfire
Поддерживаются функции СКУД, видеодомофона, и CCTV; 
Уровень защиты: IP65, IK08; 
Хранилище: 100,000 карт, 10,000 отпечатков, 300,000 событий;
Поддерживается подключаться к мобильному приложению Hik-Connect;
Поддерживает двустороннюю аудиосвязь, удаленный просмотр в реальном времени, запись видео через NVR;
Связь канала: TCP/IP, WIFI; Выходы: RS-485;
Поддерживает SD-карту
</v>
          </cell>
          <cell r="G135">
            <v>44090</v>
          </cell>
        </row>
        <row r="136">
          <cell r="E136">
            <v>302918804</v>
          </cell>
          <cell r="F136" t="str">
            <v xml:space="preserve">Терминал доступа, встроенные считыватели Mifare, Felica, DESfire и модуль Bluetooth
Поддерживаются функции СКУД, видеодомофона, и CCTV; 
Уровень защиты: IP65, IK08; 
Хранилище: 100,000 карт, 300,000 событий;
Поддерживается подключаться к мобильному приложению Hik-Connect;
Поддерживает двустороннюю аудиосвязь, удаленный просмотр в реальном времени, запись видео через NVR;
Связь канала: TCP/IP, WIFI; Выходы: RS-485;
Поддерживает SD-карту
</v>
          </cell>
          <cell r="G136">
            <v>28390</v>
          </cell>
        </row>
        <row r="137">
          <cell r="E137">
            <v>302918808</v>
          </cell>
          <cell r="F137" t="str">
            <v xml:space="preserve">Терминал доступа, встроенные считыватели Mifare, Felica, DESfire
Поддерживаются функции СКУД, видеодомофона, и CCTV; 
Уровень защиты: IP65, IK08; 
Хранилище: 100,000 карт, 10,000 отпечатков, 300,000 событий;
Поддерживается подключаться к мобильному приложению Hik-Connect;
Поддерживает двустороннюю аудиосвязь, удаленный просмотр в реальном времени, запись видео через NVR;
Связь канала: TCP/IP, WIFI; Выходы: RS-485;
Поддерживает SD-карту
</v>
          </cell>
          <cell r="G137">
            <v>35690</v>
          </cell>
        </row>
        <row r="138">
          <cell r="E138" t="str">
            <v>Код заказа</v>
          </cell>
          <cell r="F138" t="str">
            <v>Описание</v>
          </cell>
          <cell r="G138" t="str">
            <v>Рекомендованная РРЦ *</v>
          </cell>
        </row>
        <row r="139">
          <cell r="F139" t="str">
            <v>СЧИТЫВАТЕЛИ КАРТ</v>
          </cell>
        </row>
        <row r="140">
          <cell r="E140">
            <v>302900507</v>
          </cell>
          <cell r="F140" t="str">
            <v>Считыватель Mifare карт
Частота считывания 13.56МГц; дальность считывания: 30-50 мм; поддержка протоколов RS485 и Wiegand (W26/W34); DC12В; 6Вт; -20 °C...+70°C; IP64; размер 132×92.3×20.5мм; пластик.</v>
          </cell>
          <cell r="G140">
            <v>3690</v>
          </cell>
        </row>
        <row r="141">
          <cell r="E141">
            <v>302900508</v>
          </cell>
          <cell r="F141" t="str">
            <v>Считыватель Mifare карт с сенсорной клавиатурой
Частота считывания 13.56МГц; дальность считывания: 30-50 мм; поддержка протоколов RS485 и Wiegand (W26/W34); DC12В; 6Вт; -20 °C...+70°C; IP64; размер 132×92.3×20.5мм; пластик.</v>
          </cell>
          <cell r="G141">
            <v>4590</v>
          </cell>
        </row>
        <row r="142">
          <cell r="E142">
            <v>302900509</v>
          </cell>
          <cell r="F142" t="str">
            <v>Считыватель Mifare карт
Частота считывания 13.56МГц; дальность считывания: 30-50 мм; поддержка протоколов RS485 и Wiegand (W26/W34); DC12В; 6Вт; -20 °C...+70°C; IP64; размер 121×86.5×14мм; пластик.</v>
          </cell>
          <cell r="G142">
            <v>4190</v>
          </cell>
        </row>
        <row r="143">
          <cell r="E143">
            <v>302917359</v>
          </cell>
          <cell r="F143" t="str">
            <v>Считыватель Mifare карт
Частота считывания 13.56МГц; дальность считывания: 30-50 мм; поддержка протоколов RS485 и Wiegand (W26/W34); DC12В; 6Вт; -20 °C...+70°C; IP64; размер 121×86.5×14мм; пластик.</v>
          </cell>
          <cell r="G143">
            <v>4590</v>
          </cell>
        </row>
        <row r="144">
          <cell r="E144">
            <v>302917360</v>
          </cell>
          <cell r="F144" t="str">
            <v>Считыватель Mifare карт с сенсорной клавиатурой
Частота считывания 13.56МГц; дальность считывания: 30-50 мм; поддержка протоколов RS485 и Wiegand (W26/W34); DC12В; 6Вт; -20 °C...+70°C; IP64; размер 121×86.5×14мм; пластик.</v>
          </cell>
          <cell r="G144">
            <v>5790</v>
          </cell>
        </row>
        <row r="145">
          <cell r="E145">
            <v>302917355</v>
          </cell>
          <cell r="F145" t="str">
            <v>Считыватель EM карт
Частота считывания 125КГц; дальность считывания: 50-60 мм; поддержка протоколов RS485 и Wiegand (W26/W34); DC12В; 6Вт; -20 °C...+70°C; IP64; размер 121×86.5×14мм; пластик.</v>
          </cell>
          <cell r="G145">
            <v>4590</v>
          </cell>
        </row>
        <row r="146">
          <cell r="E146">
            <v>302917356</v>
          </cell>
          <cell r="F146" t="str">
            <v>Считыватель EM карт с сенсорной клавиатурой
Частота считывания 125КГц; дальность считывания: 50-60 мм; поддержка протоколов RS485 и Wiegand (W26/W34); DC12В; 6Вт; -20 °C...+70°C; IP64; размер 121×86.5×14мм; пластик.</v>
          </cell>
          <cell r="G146">
            <v>5790</v>
          </cell>
        </row>
        <row r="147">
          <cell r="E147">
            <v>302917357</v>
          </cell>
          <cell r="F147" t="str">
            <v>Считыватель Mifare и EM карт
Частота считывания 13.56МГц, 125КГц; дальность считывания: 30-50 мм; поддержка протоколов RS485 и Wiegand (W26/W34); DC12В; 6Вт; -20 °C...+70°C; IP64; размер 121×86.5×14мм; пластик.</v>
          </cell>
          <cell r="G147">
            <v>5590</v>
          </cell>
        </row>
        <row r="148">
          <cell r="E148">
            <v>302900511</v>
          </cell>
          <cell r="F148" t="str">
            <v>Считыватель Mifare карт
Частота считывания 13.56МГц; дальность считывания: 30-50 мм; поддержка протоколов RS485 и Wiegand (W26/W34); DC12В; 6Вт; -20 °C...+70°C; IP64; размер 129×76×14.7мм; пластик.</v>
          </cell>
          <cell r="G148">
            <v>4590</v>
          </cell>
        </row>
        <row r="149">
          <cell r="E149">
            <v>302900517</v>
          </cell>
          <cell r="F149" t="str">
            <v>Считыватель Mifare карт с сенсорной клавиатурой
Частота считывания 13.56МГц; дальность считывания: 30-50 мм; поддержка протоколов RS485 и Wiegand (W26/W34); DC12В; 6Вт; -20 °C...+70°C; IP64; размер 129×76×14.7мм; пластик.</v>
          </cell>
          <cell r="G149">
            <v>5790</v>
          </cell>
        </row>
        <row r="150">
          <cell r="E150">
            <v>302900516</v>
          </cell>
          <cell r="F150" t="str">
            <v>Считыватель Mifare карт
Частота считывания 13.56МГц; дальность считывания: 30-50 мм; поддержка протоколов RS485 и Wiegand (W26/W34); DC12В; 6Вт; -20 °C...+70°C; IP65; размер 118×76×23мм; пластик/металл.</v>
          </cell>
          <cell r="G150">
            <v>8890</v>
          </cell>
        </row>
        <row r="151">
          <cell r="E151">
            <v>302900513</v>
          </cell>
          <cell r="F151" t="str">
            <v>Считыватель Mifare карт с механической клавиатурой
Частота считывания 13.56МГц; дальность считывания: 30-50 мм; поддержка протоколов RS485 и Wiegand (W26/W34); DC12В; 6Вт; -20 °C...+70°C; IP65; размер 118×76×23мм; пластик/металл.</v>
          </cell>
          <cell r="G151">
            <v>10990</v>
          </cell>
        </row>
        <row r="152">
          <cell r="E152">
            <v>302918654</v>
          </cell>
          <cell r="F152" t="str">
            <v>Считыватель EM карт
Частота считывания 125КГц; дальность считывания: ≥50 мм; поддержка протоколов RS485 и Wiegand (W26/W34); DC12В; 2Вт; -20 °C...+70°C; IP65; размер 115×44×22мм; пластик.</v>
          </cell>
          <cell r="G152">
            <v>3390</v>
          </cell>
        </row>
        <row r="153">
          <cell r="E153">
            <v>302918658</v>
          </cell>
          <cell r="F153" t="str">
            <v>Считыватель EM карт с механической клавиатурой
Частота считывания 125КГц; дальность считывания: ≥50 мм; поддержка протоколов RS485 и Wiegand (W26/W34); DC12В; 2Вт; -20 °C...+70°C; IP65; размер 115×44×22мм; пластик.</v>
          </cell>
          <cell r="G153">
            <v>4390</v>
          </cell>
        </row>
        <row r="154">
          <cell r="E154">
            <v>302918662</v>
          </cell>
          <cell r="F154" t="str">
            <v>Считыватель Mifare карт
Частота считывания 13.56МГц; дальность считывания: ≥50 мм; поддержка протоколов RS485 и Wiegand (W26/W34); DC12В; 2Вт; -20 °C...+70°C; IP65; размер 115×44×22мм; пластик.</v>
          </cell>
          <cell r="G154">
            <v>3390</v>
          </cell>
        </row>
        <row r="155">
          <cell r="E155">
            <v>302918666</v>
          </cell>
          <cell r="F155" t="str">
            <v>Считыватель Mifare карт с механической клавиатурой
Частота считывания 13.56МГц; дальность считывания: ≥50 мм; поддержка протоколов RS485 и Wiegand (W26/W34); DC12В; 2Вт; -20 °C...+70°C; IP65; размер 115×44×22мм; пластик.</v>
          </cell>
          <cell r="G155">
            <v>4390</v>
          </cell>
        </row>
        <row r="156">
          <cell r="E156">
            <v>302917284</v>
          </cell>
          <cell r="F156" t="str">
            <v>Считыватель EM карт
Частота считывания 125КГц; дальность считывания: 30-80 мм; поддержка протоколов RS485, Wiegand (W26/W34) и OSDP; DC12В; 2Вт; -20 °C...+70°C; IP65; размер 123×88×21мм; пластик.</v>
          </cell>
          <cell r="G156">
            <v>3690</v>
          </cell>
        </row>
        <row r="157">
          <cell r="E157">
            <v>302917285</v>
          </cell>
          <cell r="F157" t="str">
            <v>Считыватель EM карт с механической клавиатурой
Частота считывания 125КГц; дальность считывания: 30-80 мм; поддержка протоколов RS485, Wiegand (W26/W34) и OSDP; DC12В; 2Вт; -20 °C...+70°C; IP65; размер 123×88×21мм; пластик.</v>
          </cell>
          <cell r="G157">
            <v>4990</v>
          </cell>
        </row>
        <row r="158">
          <cell r="E158">
            <v>302917286</v>
          </cell>
          <cell r="F158" t="str">
            <v>Считыватель Mifare карт
Частота считывания 13.56МГц; дальность считывания: 30-80 мм; поддержка протоколов RS485, Wiegand (W26/W34) и OSDP; DC12В; 2Вт; -20 °C...+70°C; IP65; размер 123×88×21мм; пластик.</v>
          </cell>
          <cell r="G158">
            <v>3690</v>
          </cell>
        </row>
        <row r="159">
          <cell r="E159">
            <v>302917287</v>
          </cell>
          <cell r="F159" t="str">
            <v>Считыватель Mifare карт с механической клавиатурой
Частота считывания 13.56МГц; дальность считывания: 30-80 мм; поддержка протоколов RS485, Wiegand (W26/W34) и OSDP; DC12В; 2Вт; -20 °C...+70°C; IP65; размер 123×88×21мм; пластик.</v>
          </cell>
          <cell r="G159">
            <v>4990</v>
          </cell>
        </row>
        <row r="160">
          <cell r="E160">
            <v>302917288</v>
          </cell>
          <cell r="F160" t="str">
            <v>Считыватель Desfire, Mifare карт
Дальность считывания: 30-80 мм; поддержка протоколов RS485, Wiegand (W26/W34) и OSDP; DC12В; 2Вт; -20 °C...+70°C; IP65; размер 123×88×21мм; пластик.</v>
          </cell>
          <cell r="G160">
            <v>8390</v>
          </cell>
        </row>
        <row r="161">
          <cell r="E161">
            <v>302917289</v>
          </cell>
          <cell r="F161" t="str">
            <v>Считыватель Desfire, Mifare карт с механической клавиатурой
Дальность считывания: 30-80 мм; поддержка протоколов RS485, Wiegand (W26/W34) и OSDP; DC12В; 2Вт; -20 °C...+70°C; IP65; размер 123×88×21мм; пластик.</v>
          </cell>
          <cell r="G161">
            <v>9790</v>
          </cell>
        </row>
        <row r="162">
          <cell r="E162">
            <v>302901274</v>
          </cell>
          <cell r="F162" t="str">
            <v>Считыватель EM карт
Частота считывания 125КГц; дальность считывания: 30-50 мм; поддержка протокола Wiegand (W26/W34); DC12В; ≤1.6Вт; -20 °C...+70°C; IP65; размер 87×87×13.3мм; пластик.</v>
          </cell>
          <cell r="G162">
            <v>2290</v>
          </cell>
        </row>
        <row r="163">
          <cell r="E163">
            <v>302901276</v>
          </cell>
          <cell r="F163" t="str">
            <v>Считыватель EM карт с механической клавиатурой
Частота считывания 125КГц; дальность считывания: 30-50 мм; поддержка протокола Wiegand (W26/W34); DC12В; ≤1.6Вт; -20 °C...+70°C; IP65; размер 87×87×13.3мм; пластик.</v>
          </cell>
          <cell r="G163">
            <v>2590</v>
          </cell>
        </row>
        <row r="164">
          <cell r="E164">
            <v>302901275</v>
          </cell>
          <cell r="F164" t="str">
            <v>Считыватель Mifare карт
Частота считывания 13.56МГц; дальность считывания: 30-50 мм; поддержка протокола Wiegand (W26/W34); DC12В; ≤1.6Вт; -20 °C...+70°C; IP65; размер 87×87×13.3мм; пластик.</v>
          </cell>
          <cell r="G164">
            <v>2290</v>
          </cell>
        </row>
        <row r="165">
          <cell r="E165">
            <v>302901277</v>
          </cell>
          <cell r="F165" t="str">
            <v>Считыватель Mifare карт с механической клавиатурой
Частота считывания 13.56МГц; дальность считывания: 30-50 мм; поддержка протокола Wiegand (W26/W34); DC12В; ≤1.6Вт; -20 °C...+70°C; IP65; размер 87×87×13.3мм; пластик.</v>
          </cell>
          <cell r="G165">
            <v>2590</v>
          </cell>
        </row>
        <row r="166">
          <cell r="E166">
            <v>302901502</v>
          </cell>
          <cell r="F166" t="str">
            <v>Считыватель EM карт
Частота считывания 125КГц; дальность считывания: ≥50 мм; поддержка протокола Wiegand (W26/W34); DC12В; 2Вт; -20 °C...+70°C; IP65; размер 115.9×43.3×17мм; пластик.</v>
          </cell>
          <cell r="G166">
            <v>2490</v>
          </cell>
        </row>
        <row r="167">
          <cell r="E167">
            <v>302901505</v>
          </cell>
          <cell r="F167" t="str">
            <v>Считыватель EM карт с механической клавиатурой
Частота считывания 125КГц; дальность считывания: ≥50 мм; поддержка протокола Wiegand (W26/W34); DC12В; 2Вт; -20 °C...+70°C; IP65; размер 115.9×43.3×17мм; пластик.</v>
          </cell>
          <cell r="G167">
            <v>3190</v>
          </cell>
        </row>
        <row r="168">
          <cell r="E168">
            <v>302901508</v>
          </cell>
          <cell r="F168" t="str">
            <v>Считыватель Mifare карт
Частота считывания 13.56МГц; дальность считывания: ≥50 мм; поддержка протокола Wiegand (W26/W34); DC12В; 2Вт; -20 °C...+70°C; IP65; размер 115.9×43.3×17мм; пластик.</v>
          </cell>
          <cell r="G168">
            <v>2490</v>
          </cell>
        </row>
        <row r="169">
          <cell r="E169">
            <v>302901511</v>
          </cell>
          <cell r="F169" t="str">
            <v>Считыватель Mifare карт с механической клавиатурой
Частота считывания 13.56МГц; дальность считывания: ≥50 мм; поддержка протокола Wiegand (W26/W34); DC12В; 2Вт; -20 °C...+70°C; IP65; размер 115.9×43.3×17мм; пластик.</v>
          </cell>
          <cell r="G169">
            <v>3190</v>
          </cell>
        </row>
        <row r="170">
          <cell r="F170" t="str">
            <v>СЧИТЫВАТЕЛИ ОТПЕЧАТКОВ ПАЛЬЦЕВ</v>
          </cell>
        </row>
        <row r="171">
          <cell r="E171">
            <v>302903714</v>
          </cell>
          <cell r="F171" t="str">
            <v>Считыватель отпечатков пальцев и EM карт
Частота считывания 125КГц; хранилище: 5000 отпечатков; поддержка протокола RS485; DC12В±10%; 12Вт; -40 °C...+70°C; IP65; размер 62×132×44мм; пластик.</v>
          </cell>
          <cell r="G171">
            <v>10090</v>
          </cell>
        </row>
        <row r="172">
          <cell r="E172">
            <v>302918052</v>
          </cell>
          <cell r="F172" t="str">
            <v>Считыватель отпечатков пальцев и EM карт
Частота считывания 125КГц; хранилище: 5000 отпечатков; поддержка протокола RS485; DC12В±10%; 12Вт; -40 °C...+70°C; IP65; размер 62×132×44мм; пластик.</v>
          </cell>
          <cell r="G172">
            <v>10490</v>
          </cell>
        </row>
        <row r="173">
          <cell r="E173">
            <v>302918053</v>
          </cell>
          <cell r="F173" t="str">
            <v>Считыватель отпечатков пальцев и Mifare карт
Частота считывания 13.56МГц; хранилище: 5000 отпечатков; поддержка протокола RS485; DC12В±10%; 12Вт; -40 °C...+70°C; IP65; размер 62×132×44мм; пластик.</v>
          </cell>
          <cell r="G173">
            <v>10490</v>
          </cell>
        </row>
        <row r="174">
          <cell r="F174" t="str">
            <v>НАСТОЛЬНЫЕ СЧИТЫВАТЕЛИ</v>
          </cell>
        </row>
        <row r="175">
          <cell r="E175">
            <v>302901362</v>
          </cell>
          <cell r="F175" t="str">
            <v>Настольный считыватель карт
Частота считывания: 13.56МГц и 125КГц; 1 USB; питание по USB; 1Вт; -20 °C...+65°C; размер 117×67.5×14.3мм; пластик.</v>
          </cell>
          <cell r="G175">
            <v>5990</v>
          </cell>
        </row>
        <row r="176">
          <cell r="E176">
            <v>302903597</v>
          </cell>
          <cell r="F176" t="str">
            <v>Настольный считыватель отпечатков пальцев
Оптический; 1 USB; питание по USB; 1Вт; -30 °C...+70°C; размер 100×48×35мм; пластик.</v>
          </cell>
          <cell r="G176">
            <v>11190</v>
          </cell>
        </row>
        <row r="177">
          <cell r="E177" t="str">
            <v>Код заказа</v>
          </cell>
          <cell r="F177" t="str">
            <v>Описание</v>
          </cell>
          <cell r="G177" t="str">
            <v>Рекомендованная РРЦ *</v>
          </cell>
        </row>
        <row r="178">
          <cell r="F178" t="str">
            <v>СЕТЕВЫЕ КОНТРОЛЛЕРЫ ДОСТУПА</v>
          </cell>
        </row>
        <row r="179">
          <cell r="E179">
            <v>302901271</v>
          </cell>
          <cell r="F179" t="str">
            <v>Контроллер доступа на 1 дверь
Хранилище: 10000 карт, 50000 событий; uplink интерфейсы: TCP/IP; интерфейсы считывателей: 2 входа Wiegand; тревожные вход/выход 3/2; DC12В; 50Вт; -20 °C...+65°C; размер 285×237×69мм; металл.</v>
          </cell>
          <cell r="G179">
            <v>15290</v>
          </cell>
        </row>
        <row r="180">
          <cell r="E180">
            <v>302901272</v>
          </cell>
          <cell r="F180" t="str">
            <v>Контроллер доступа на 2 двери
Хранилище: 10000 карт, 50000 событий; uplink интерфейсы: TCP/IP; интерфейсы считывателей: 4 входа Wiegand; тревожные вход/выход 6/4; DC12В; 100Вт; -20 °C...+65°C; размер 285×237×69мм; металл.</v>
          </cell>
          <cell r="G180">
            <v>18990</v>
          </cell>
        </row>
        <row r="181">
          <cell r="E181">
            <v>302901273</v>
          </cell>
          <cell r="F181" t="str">
            <v>Контроллер доступа на 4 двери
Хранилище: 10000 карт, 50000 событий; uplink интерфейсы: TCP/IP; интерфейсы считывателей: 4 входа Wiegand; тревожные вход/выход 12/8; DC12В; 100Вт; -20 °C...+65°C; размер 285×237×69мм; металл.</v>
          </cell>
          <cell r="G181">
            <v>20290</v>
          </cell>
        </row>
        <row r="182">
          <cell r="E182">
            <v>302920079</v>
          </cell>
          <cell r="F182" t="str">
            <v>Контроллер доступа на 1 дверь
Хранилище: 10000 карт, 50000 событий; uplink интерфейсы: TCP/IP; интерфейсы считывателей: 2 входа Wiegand или RS-485; тревожные вход/выход 3/2; AC 100-240В; Подключение АКБ; 50Вт; -20 °C...+65°C; размер 370×345×90мм; металл.</v>
          </cell>
          <cell r="G182">
            <v>20990</v>
          </cell>
        </row>
        <row r="183">
          <cell r="E183">
            <v>302920080</v>
          </cell>
          <cell r="F183" t="str">
            <v>Контроллер доступа на 2 дверь
Хранилище: 10000 карт, 50000 событий; uplink интерфейсы: TCP/IP; интерфейсы считывателей: 4 входа Wiegand или RS-485; тревожные вход/выход 6/8;AC 100-240В; Подключение АКБ; 50Вт; -20 °C...+65°C; размер 370×345×90мм; металл.</v>
          </cell>
          <cell r="G183">
            <v>24190</v>
          </cell>
        </row>
        <row r="184">
          <cell r="E184">
            <v>302920081</v>
          </cell>
          <cell r="F184" t="str">
            <v>Контроллер доступа на 4 дверь
Хранилище: 10000 карт, 50000 событий; uplink интерфейсы: TCP/IP; интерфейсы считывателей: 4 входа Wiegand или RS-485; тревожные вход/выход 11/8; AC 100-240В; Подключение АКБ; 50Вт; -20 °C...+65°C; размер 370×345×90мм; металл.</v>
          </cell>
          <cell r="G184">
            <v>27290</v>
          </cell>
        </row>
        <row r="185">
          <cell r="E185" t="str">
            <v>Код заказа</v>
          </cell>
          <cell r="F185" t="str">
            <v>Описание</v>
          </cell>
          <cell r="G185" t="str">
            <v>Рекомендованная РРЦ *</v>
          </cell>
        </row>
        <row r="186">
          <cell r="F186" t="str">
            <v>ТУРНИКЕТЫ-Триподы</v>
          </cell>
        </row>
        <row r="187">
          <cell r="E187">
            <v>314608041</v>
          </cell>
          <cell r="F187" t="str">
            <v>Скорость прохода более 25 чел/мин, ширина прохода 550 мм,
Нержавеющая сталь SUS304, толщина корпуса: 1,2 мм, толщина боковой двери: 0,8 мм,
110~230VAC
MCBF: 1 миллион проходов, антипаника
Использование в помещении</v>
          </cell>
          <cell r="G187">
            <v>58790</v>
          </cell>
        </row>
        <row r="188">
          <cell r="E188">
            <v>314607799</v>
          </cell>
          <cell r="F188" t="str">
            <v>Скорость прохода более 30 чел/мин, ширина прохода 550 мм,
Нержавеющая сталь SUS304, толщина корпуса: 1,2 мм, толщина боковой двери: 0,8 мм,
12 В DC 3 А
MCBF: 1 миллион проходов, антипаника
На верхнем покрытии имеет отверстие для установки для терминала Hikvision с разпознаванием лиц
В комплекте 2 шт. кронштейна для терминала Hikvision с разпознаванием лиц (терминал необходимо заказывать отдельно)
Использование в помещении</v>
          </cell>
          <cell r="G188">
            <v>58790</v>
          </cell>
        </row>
        <row r="189">
          <cell r="E189">
            <v>314607800</v>
          </cell>
          <cell r="F189" t="str">
            <v>Скорость прохода более 25 чел/мин, ширина прохода 550 мм,
Нержавеющая сталь SUS304, толщина корпуса: 1,2 мм, толщина боковой двери: 0,8 мм,
110~230VAC
MCBF: 1 миллион проходов, антипаника
Встроенные контроллер доступа DS-K2802 и считыватели Mifare 1K
Использование в помещении</v>
          </cell>
          <cell r="G189">
            <v>75590</v>
          </cell>
        </row>
        <row r="190">
          <cell r="E190">
            <v>314616799</v>
          </cell>
          <cell r="F190" t="str">
            <v>Скорость прохода более 30 чел/мин, ширина прохода 550 мм,
Нержавеющая сталь SUS304, толщина корпуса: 1,2 мм, толщина боковой двери: 0,8 мм,
12 В DC 3 А
MCBF: 1 миллион проходов, антипаника
На верхнем покрытии имеет отверстия для установки для терминала Hikvision с разпознаванием лиц
В комплекте 2 шт. кронштейна для терминала Hikvision с разпознаванием лиц (терминал необходимо заказывать отдельно)
Использование в помещении</v>
          </cell>
          <cell r="G190">
            <v>61990</v>
          </cell>
        </row>
        <row r="191">
          <cell r="E191">
            <v>314616797</v>
          </cell>
          <cell r="F191" t="str">
            <v>Скорость прохода более 25 чел/мин, ширина прохода 550 мм,
Нержавеющая сталь SUS304, толщина корпуса: 1,2 мм, толщина боковой двери: 0,8 мм,
110~230VAC
MCBF: 1 миллион проходов, антипаника
Использование в помещении</v>
          </cell>
          <cell r="G191">
            <v>61990</v>
          </cell>
        </row>
        <row r="192">
          <cell r="E192">
            <v>314616796</v>
          </cell>
          <cell r="F192" t="str">
            <v>Скорость прохода более 25 чел/мин, ширина прохода 550 мм,
Нержавеющая сталь SUS304, толщина корпуса: 1,2 мм, толщина боковой двери: 0,8 мм,
110~230VAC
MCBF: 1 миллион проходов, антипаника
Встроенные контроллер доступа DS-K2802 и считыватель Em-marine
Использование в помещении</v>
          </cell>
          <cell r="G192">
            <v>80890</v>
          </cell>
        </row>
        <row r="193">
          <cell r="E193">
            <v>314616798</v>
          </cell>
          <cell r="F193" t="str">
            <v>Скорость прохода более 25 чел/мин, ширина прохода 550 мм,
Нержавеющая сталь SUS304, толщина корпуса: 1,2 мм, толщина боковой двери: 0,8 мм,
110~230VAC
MCBF: 1 миллион проходов, антипаника
Встроенные контроллер доступа DS-K2802 и считыватели Mifare 1K
Использование в помещении</v>
          </cell>
          <cell r="G193">
            <v>80890</v>
          </cell>
        </row>
        <row r="194">
          <cell r="E194">
            <v>314617745</v>
          </cell>
          <cell r="F194" t="str">
            <v>Скорость прохода более 30 чел/мин, ширина прохода 550 мм,
Нержавеющая сталь SUS304, толщина корпуса: 1,2 мм, толщина боковой двери: 0,8 мм,
12 В DC 3 А
MCBF: 2 миллион проходов, антипаника
Версия c адаптером способна выдерживать температуру от -5 до 45°C и  подходит для использования исключительно в помещениях.
Использование в помещении</v>
          </cell>
          <cell r="G194">
            <v>61990</v>
          </cell>
        </row>
        <row r="195">
          <cell r="E195">
            <v>314617855</v>
          </cell>
          <cell r="F195" t="str">
            <v>Скорость прохода более 25 чел/мин, ширина прохода 550 мм,
Нержавеющая сталь SUS304, толщина корпуса: 1,2 мм, толщина боковой двери: 0,8 мм,
110~230VAC
MCBF: 2 миллион проходов, антипаника
Использование в помещении</v>
          </cell>
          <cell r="G195">
            <v>61990</v>
          </cell>
        </row>
        <row r="196">
          <cell r="E196">
            <v>314617746</v>
          </cell>
          <cell r="F196" t="str">
            <v>Скорость прохода более 30 чел/мин, ширина прохода 550 мм,
Нержавеющая сталь SUS304, толщина корпуса: 1,2 мм, толщина боковой двери: 0,8 мм,
12 В DC 3 А
MCBF: 2 миллион проходов, антипаника
На верхнем покрытии имеют отверстия для установки для терминала Hikvision с разпознаванием лиц
Кронштейн для терминала Hikvision с разпознаванием лиц нужно отдельно заказать
Использование в помещении</v>
          </cell>
          <cell r="G196">
            <v>61990</v>
          </cell>
        </row>
        <row r="197">
          <cell r="E197">
            <v>314617747</v>
          </cell>
          <cell r="F197" t="str">
            <v>Скорость прохода более 25 чел/мин, ширина прохода 550 мм,
Нержавеющая сталь SUS304, толщина корпуса: 1,2 мм, толщина боковой двери: 0,8 мм,
110~230VAC
MCBF: 2 миллион проходов, антипаника
Встроенные контроллер доступа DS-K2802 и считыватели Mifare 1K
Использование в помещении</v>
          </cell>
          <cell r="G197">
            <v>80890</v>
          </cell>
        </row>
        <row r="198">
          <cell r="E198">
            <v>314618630</v>
          </cell>
          <cell r="F198" t="str">
            <v>Контроллер доступа для DS-K3G200LX
до 500,000 карт, 500,000 лог событий;
Интерфейс: 1х RJ45, 2x lock control, 2x exit button, 2х тревожный выход, 4х RS485, 3x RS232, 1x Fire alarm, 2x case input;
DC 24В, 1A; -40 °C...+70°C; размер 150x92x16.6мм;</v>
          </cell>
          <cell r="G198">
            <v>17990</v>
          </cell>
        </row>
        <row r="199">
          <cell r="F199" t="str">
            <v>ТУРНИКЕТЫ с распашными створками</v>
          </cell>
        </row>
        <row r="200">
          <cell r="E200">
            <v>314613155</v>
          </cell>
          <cell r="F200" t="str">
            <v>Турникеты с распашными створками (левая часть)
4 пар датчиков прохода; скорость прохода 20-60 чел/мин; ширина прохода 650 мм; 900 мм (отдельно заказать створку); материал корпуса: SUS304,
Сигнализация о незнакомого персонала; защита от слежения; функция защиты от защемления,
Функция предотвращения столкновений; дверь автоматически открывается при выключении питания,
Использование для внутреннего и наружного применения;</v>
          </cell>
          <cell r="G200">
            <v>145990</v>
          </cell>
        </row>
        <row r="201">
          <cell r="E201">
            <v>314613156</v>
          </cell>
          <cell r="F201" t="str">
            <v>Турникеты с распашными створками (Средняя часть)
4 пар датчиков прохода; скорость прохода 20-60 чел/мин; ширина прохода 650 мм; 900 мм (отдельно заказать створку); материал корпуса: SUS304,
Сигнализация о незнакомого персонала; защита от слежения; функция защиты от защемления,
Функция предотвращения столкновений; дверь автоматически открывается при выключении питания,
Использование для внутреннего и наружного применения;</v>
          </cell>
          <cell r="G201">
            <v>218390</v>
          </cell>
        </row>
        <row r="202">
          <cell r="E202">
            <v>314613161</v>
          </cell>
          <cell r="F202" t="str">
            <v>Турникеты с распашными створками (Правая часть)
4 пар датчиков прохода; скорость прохода 20-60 чел/мин; ширина прохода 650 мм; 900 мм (отдельно заказать створку); материал корпуса: SUS304,
Сигнализация о незнакомого персонала; защита от слежения; функция защиты от защемления,
Функция предотвращения столкновений; дверь автоматически открывается при выключении питания,
Использование для внутреннего и наружного применения;</v>
          </cell>
          <cell r="G202">
            <v>145990</v>
          </cell>
        </row>
        <row r="203">
          <cell r="E203">
            <v>314615195</v>
          </cell>
          <cell r="F203" t="str">
            <v>Пластиковая створка для распашных турникетов DS-K3B220LX (900 мм), 1 пара</v>
          </cell>
          <cell r="G203">
            <v>15790</v>
          </cell>
        </row>
        <row r="204">
          <cell r="E204" t="str">
            <v>Код заказа</v>
          </cell>
          <cell r="F204" t="str">
            <v>Описание</v>
          </cell>
          <cell r="G204" t="str">
            <v>Рекомендованная РРЦ *</v>
          </cell>
        </row>
        <row r="205">
          <cell r="F205" t="str">
            <v>ЗАМКИ</v>
          </cell>
        </row>
        <row r="206">
          <cell r="E206">
            <v>302920422</v>
          </cell>
          <cell r="F206" t="str">
            <v>Электромагнитный замок
Нагрузка 280кг; для одной двери; DC12В/DC24В; размер 240×49×25.5мм; сталь.</v>
          </cell>
          <cell r="G206">
            <v>3090</v>
          </cell>
        </row>
        <row r="207">
          <cell r="E207">
            <v>305701053</v>
          </cell>
          <cell r="F207" t="str">
            <v>Комплект монтажных уголков для электромагнитных замков DS-K4H255
Размер L-образного кронштейна 250×47×28.5мм; размер Z-образного кронштейна 180×50×50мм; сталь.</v>
          </cell>
          <cell r="G207">
            <v>1390</v>
          </cell>
        </row>
        <row r="208">
          <cell r="E208">
            <v>302900893</v>
          </cell>
          <cell r="F208" t="str">
            <v>Замок электромеханический
Установка права/левая; DC12В+10%; размер 155×110×40мм; нержавеющая сталь.</v>
          </cell>
          <cell r="G208">
            <v>5290</v>
          </cell>
          <cell r="J208">
            <v>2645</v>
          </cell>
        </row>
        <row r="209">
          <cell r="E209">
            <v>302900528</v>
          </cell>
          <cell r="F209" t="str">
            <v>Защелка электромеханическая соленоидная
Нагрузка 800кг; DC12В+10%; размер 205×35×40мм; нержавеющая сталь с матовым покрытием.</v>
          </cell>
          <cell r="G209">
            <v>6690</v>
          </cell>
        </row>
        <row r="210">
          <cell r="E210">
            <v>302900536</v>
          </cell>
          <cell r="F210" t="str">
            <v>Монтажный комплект для замка DS-K4T100
Открытие двери в обе стороны на 180°; подходит для стеклянных дверей; размер 93×50×30мм; алюминиевый сплав.</v>
          </cell>
          <cell r="G210">
            <v>1590</v>
          </cell>
        </row>
        <row r="211">
          <cell r="E211">
            <v>302901729</v>
          </cell>
          <cell r="F211" t="str">
            <v>Защелка электромеханическая соленоидная
Нагрузка 800кг; DC12В+10%; размер 205×35×40мм; нержавеющая сталь.</v>
          </cell>
          <cell r="G211">
            <v>3590</v>
          </cell>
        </row>
        <row r="212">
          <cell r="E212">
            <v>302901741</v>
          </cell>
          <cell r="F212" t="str">
            <v>Монтажный комплект для замка DS-K4T100
Открытие двери в обе стороны на 180°; подходит для стеклянных дверей; размер 93×50×30мм; алюминиевый сплав.</v>
          </cell>
          <cell r="G212">
            <v>990</v>
          </cell>
        </row>
        <row r="213">
          <cell r="E213">
            <v>302900529</v>
          </cell>
          <cell r="F213" t="str">
            <v>Монтажный комплект для замка DS-K4T100
Открытие двери в обе стороны на 180°; подходит для стеклянных дверей; размер 205×58×46мм; алюминиевый сплав.</v>
          </cell>
          <cell r="G213">
            <v>6490</v>
          </cell>
        </row>
        <row r="214">
          <cell r="E214">
            <v>302900530</v>
          </cell>
          <cell r="F214" t="str">
            <v>Электромагнитный замок
Нагрузка 300кг; для одной двери; DC12В/DC24В; размер 240×49×25.5мм; сталь.</v>
          </cell>
          <cell r="G214">
            <v>8290</v>
          </cell>
        </row>
        <row r="215">
          <cell r="E215">
            <v>302900540</v>
          </cell>
          <cell r="F215" t="str">
            <v>Электромагнитный замок
Нагрузка 600кг; для двойных дверей; DC12В/DC24В; размер 480×49×25.5мм; сталь.</v>
          </cell>
          <cell r="G215">
            <v>16390</v>
          </cell>
        </row>
        <row r="216">
          <cell r="E216">
            <v>302900531</v>
          </cell>
          <cell r="F216" t="str">
            <v>Комплект монтажных уголков для электромагнитных замков DS-K4H250
Размер L-образного кронштейна 250×47×28.5мм; размер Z-образного кронштейна 180×50×50мм; сталь.</v>
          </cell>
          <cell r="G216">
            <v>4090</v>
          </cell>
        </row>
        <row r="217">
          <cell r="E217">
            <v>302900533</v>
          </cell>
          <cell r="F217" t="str">
            <v>Монтажный уголок для электромагнитных замков DS-K4H250
Размер 180×40×28мм; сталь.</v>
          </cell>
          <cell r="G217">
            <v>2090</v>
          </cell>
        </row>
        <row r="218">
          <cell r="E218">
            <v>302901737</v>
          </cell>
          <cell r="F218" t="str">
            <v>Электромагнитный замок
Нагрузка 300кг; для одной двери; DC12В/DC24В; размер 240×49×25.5мм; сталь.</v>
          </cell>
          <cell r="G218">
            <v>4090</v>
          </cell>
        </row>
        <row r="219">
          <cell r="E219">
            <v>302901739</v>
          </cell>
          <cell r="F219" t="str">
            <v>Электромагнитный замок
Нагрузка 600кг; для двойных дверей; DC12В/DC24В; размер 480×49×25.5мм; сталь.</v>
          </cell>
          <cell r="G219">
            <v>7290</v>
          </cell>
        </row>
        <row r="220">
          <cell r="E220">
            <v>302901747</v>
          </cell>
          <cell r="F220" t="str">
            <v>Комплект монтажных уголков для электромагнитных замков DS-K4H258
Размер L-образного кронштейна 250×47×28.5мм; размер Z-образного кронштейна 180×50×50мм; сталь.</v>
          </cell>
          <cell r="G220">
            <v>4790</v>
          </cell>
        </row>
        <row r="221">
          <cell r="E221">
            <v>302901749</v>
          </cell>
          <cell r="F221" t="str">
            <v>Монтажный уголок для электромагнитных замков DS-K4H258
Размер 180×40×28мм; сталь.</v>
          </cell>
          <cell r="G221">
            <v>1190</v>
          </cell>
        </row>
        <row r="222">
          <cell r="E222">
            <v>306600788</v>
          </cell>
          <cell r="F222" t="str">
            <v>Комплект монтажных уголков для электромагнитных замков DS-K4H258D
Размер L-образного кронштейна 250×47×28.5мм; размер Z-образного кронштейна 180×50×50мм; сталь.</v>
          </cell>
          <cell r="G222">
            <v>4090</v>
          </cell>
        </row>
        <row r="223">
          <cell r="E223">
            <v>302902421</v>
          </cell>
          <cell r="F223" t="str">
            <v>Электромагнитный замок
Нагрузка 500кг; для одной двери; DC12В/DC24В; размер 185×60×13мм; сталь.</v>
          </cell>
          <cell r="G223">
            <v>16390</v>
          </cell>
        </row>
        <row r="224">
          <cell r="E224">
            <v>302902422</v>
          </cell>
          <cell r="F224" t="str">
            <v>Электромагнитный замок
Нагрузка 450кг; для двойных дверей; DC12В/DC24В; размер 480×49×25.5мм; сталь.</v>
          </cell>
          <cell r="G224">
            <v>32690</v>
          </cell>
        </row>
        <row r="225">
          <cell r="E225">
            <v>302902420</v>
          </cell>
          <cell r="F225" t="str">
            <v>Комплект монтажных уголков для электромагнитных замков DS-K4Hxxx
Размер L-образного кронштейна 250×47×28.5мм; размер Z-образного кронштейна 180×50×50мм; сталь.</v>
          </cell>
          <cell r="G225">
            <v>6290</v>
          </cell>
        </row>
        <row r="226">
          <cell r="E226" t="str">
            <v>Код заказа</v>
          </cell>
          <cell r="F226" t="str">
            <v>Описание</v>
          </cell>
          <cell r="G226" t="str">
            <v>Рекомендованная РРЦ *</v>
          </cell>
        </row>
        <row r="227">
          <cell r="F227" t="str">
            <v>АКСЕССУАРЫ</v>
          </cell>
        </row>
        <row r="228">
          <cell r="E228">
            <v>302917740</v>
          </cell>
          <cell r="F228" t="str">
            <v>Модуль безопасности
Модуль безопасности является промежуточным звеном между терминалом контроля доступа и замком, включая магнитный замок, кнопку выхода и так далее. Его можно применять, чтобы держать дверь закрытой, когда терминал поврежден. 
Интерфейс связи: RS-485; интерфейсы входа/выхода: 1 дверной контакт, 1 тампер, 2 тревожный вход, 1 тревожный выход, 1 кнопка выхода, 1 wiegand; DC12В; -40 °C...+70°C; размер 48×115×26мм.</v>
          </cell>
          <cell r="G228">
            <v>6490</v>
          </cell>
        </row>
        <row r="229">
          <cell r="E229">
            <v>302918994</v>
          </cell>
          <cell r="F229" t="str">
            <v>Модуль безопасности
Модуль безопасности является промежуточным звеном между терминалом контроля доступа и замком, включая магнитный замок, кнопку выхода и так далее. Его можно применять, чтобы держать дверь закрытой, когда терминал поврежден. 
Интерфейс связи: RS-485; интерфейсы входа/выхода: 1 дверной контакт, 1 кнопка выхода; DC12В; -40 °C...+70°C; размер 53,95×43,5×15,5мм.</v>
          </cell>
          <cell r="G229">
            <v>2490</v>
          </cell>
        </row>
        <row r="230">
          <cell r="E230">
            <v>302915236</v>
          </cell>
          <cell r="F230" t="str">
            <v>Блок питания
Блок питания DS-K7M-AW50 является блоком питания для 1 терминала доступа и 1 замка. Входное напряжение AC от 100 до 240 В, выходная мощность 50 Вт, выходное напряжение DC 12 В, размер 235×384×90мм.</v>
          </cell>
          <cell r="G230">
            <v>11590</v>
          </cell>
        </row>
        <row r="231">
          <cell r="E231">
            <v>302917138</v>
          </cell>
          <cell r="F231" t="str">
            <v>Блок питания
Блок питания DS-K7M-AW100 является блоком питания для терминала контроля доступа и замков. Обеспечивает питание 2 терминалам доступа и 2 замкам. Входное напряжение AC от 100 до 240 В, выходная мощность100 Вт, выходное напряжение DС 12 В, размер 370×345×90мм.</v>
          </cell>
          <cell r="G231">
            <v>16790</v>
          </cell>
        </row>
        <row r="232">
          <cell r="E232">
            <v>302900559</v>
          </cell>
          <cell r="F232" t="str">
            <v>Механическая кнопка выхода
3A@DC36В макс.; размер 86×86×28.9мм; панель - алюминиевый сплав, кнопка - металл.</v>
          </cell>
          <cell r="G232">
            <v>1490</v>
          </cell>
        </row>
        <row r="233">
          <cell r="E233">
            <v>302900560</v>
          </cell>
          <cell r="F233" t="str">
            <v>Механическая кнопка выхода
3A@DC36В макс.; размер 90×35×28.9мм; панель - алюминиевый сплав, кнопка - металл.</v>
          </cell>
          <cell r="G233">
            <v>1490</v>
          </cell>
        </row>
        <row r="234">
          <cell r="E234">
            <v>302908146</v>
          </cell>
          <cell r="F234" t="str">
            <v>Бесконтактная кнопка выхода
1A@DC30В, 0.5A@AC125В макс.; размер 86×86×25.7мм; панель - алюминиевый сплав.</v>
          </cell>
          <cell r="G234">
            <v>2690</v>
          </cell>
        </row>
        <row r="235">
          <cell r="E235">
            <v>302908147</v>
          </cell>
          <cell r="F235" t="str">
            <v>Бесконтактная кнопка выхода
1A@DC30В, 0.5A@AC125В макс.; размер 90×35×37.7мм; панель - алюминиевый сплав.</v>
          </cell>
          <cell r="G235">
            <v>2590</v>
          </cell>
        </row>
        <row r="236">
          <cell r="E236">
            <v>302900561</v>
          </cell>
          <cell r="F236" t="str">
            <v>Механическая кнопка выхода
3A@DC36В макс.; размер 86×50×44мм; панель - сталь, кнопка - металл.</v>
          </cell>
          <cell r="G236">
            <v>2890</v>
          </cell>
        </row>
        <row r="237">
          <cell r="E237">
            <v>302900567</v>
          </cell>
          <cell r="F237" t="str">
            <v>Механическая кнопка выхода
3A@DC36В макс.; размер 87.7×87.7×44мм; панель - сталь, кнопка - металл.</v>
          </cell>
          <cell r="G237">
            <v>2890</v>
          </cell>
        </row>
        <row r="238">
          <cell r="E238">
            <v>302901047</v>
          </cell>
          <cell r="F238" t="str">
            <v>Кнопка аварийного выхода
3A@DC36В макс.; размер 86×86×50мм; пожароустойчивый материал.</v>
          </cell>
          <cell r="G238">
            <v>2690</v>
          </cell>
        </row>
        <row r="239">
          <cell r="E239">
            <v>302901663</v>
          </cell>
          <cell r="F239" t="str">
            <v>Кнопка аварийного выхода
3A@DC36В макс.; размер 86×86×50мм; пожароустойчивый материал.</v>
          </cell>
          <cell r="G239">
            <v>2690</v>
          </cell>
        </row>
        <row r="240">
          <cell r="E240">
            <v>305700814</v>
          </cell>
          <cell r="F240" t="str">
            <v>Кроштейн турникета для терминалов серииDS-K1T341C, DS-K1T342, DS-K1T671, DS-K1T673, DS-K1T673T, DS-K1T672, DS-K1T680
Доступен для терминала распознавания лиц, поддерживающего установку монтажных коробок 86 на турникеты
Материал: AL-6061; размер: 100 мм × 100 мм × 196 мм</v>
          </cell>
          <cell r="G240">
            <v>13890</v>
          </cell>
        </row>
        <row r="241">
          <cell r="E241">
            <v>305701032</v>
          </cell>
          <cell r="F241" t="str">
            <v>Крепление для терминалов доступа Min-Moe на стену. Изменяемый угол наклона: ± 45° (лево\право), ± 15° (вверх\вниз). 
Для моделей: DS-K1T320 series, DS-K1T343 series, DS-K1T342 series,DS-K1T341C series，DS-K1T673/673T series，DS-K1T671/671T series， DS-K1T672 series, DS-K1T680 series, DS-K1T681 series, DS-K1T981 series, DS-K1TA70MI-T, and DS-K1T671TM-3XF</v>
          </cell>
          <cell r="G241">
            <v>3090</v>
          </cell>
        </row>
        <row r="242">
          <cell r="E242">
            <v>305701020</v>
          </cell>
          <cell r="F242" t="str">
            <v>Крепление для терминалов DS-K1T342 и DS-K1T341C серий на улице, защита от пыли и влажности.
Пластик. Размер: 199 мм × 100 мм × 55 мм</v>
          </cell>
          <cell r="G242">
            <v>2190</v>
          </cell>
        </row>
        <row r="243">
          <cell r="E243">
            <v>305700902</v>
          </cell>
          <cell r="F243" t="str">
            <v>Защитный козырек для терминаловDS-K1T502 серий на улице, защита от пыли и влажности.
Металл. Размер: 189 мм × 85 мм × 42 мм</v>
          </cell>
          <cell r="G243">
            <v>3090</v>
          </cell>
        </row>
        <row r="244">
          <cell r="E244">
            <v>305700741</v>
          </cell>
          <cell r="F244" t="str">
            <v>Дверной доводчик
Дверной доводчик является автоматическим дверным доводчиком. Защищает дверную коробку и корпус двери, обеспечивая точное и своевременное закрытие двери.
Для веса двери 40 ~ 65 кг, ширина ≤ 950 мм, прочность закрывания: EN3, угол открытия ≤ 180 °, срок службы: 1 миллион циклов, температура окружающей среды: -30 ~ 50 ℃.</v>
          </cell>
          <cell r="G244">
            <v>3590</v>
          </cell>
        </row>
        <row r="245">
          <cell r="E245">
            <v>305700742</v>
          </cell>
          <cell r="F245" t="str">
            <v>Дверной доводчик
Дверной доводчик является автоматическим дверным доводчиком. Защищает дверную коробку и корпус двери, обеспечивая точное и своевременное закрытие двери.
Для веса двери 60 ~ 85 кг, ширина ≤ 1100 мм, прочность закрывания: EN4, угол открытия ≤ 180 °, срок службы: 1 миллион циклов, температура окружающей среды: -30 ~ 50 ℃.</v>
          </cell>
          <cell r="G245">
            <v>4590</v>
          </cell>
        </row>
        <row r="246">
          <cell r="E246">
            <v>305700743</v>
          </cell>
          <cell r="F246" t="str">
            <v>Дверной доводчик
Дверной доводчик является автоматическим дверным доводчиком. Защищает дверную коробку и корпус двери, обеспечивая точное и своевременное закрытие двери.
Для веса двери 80 ~ 120 кг, ширина ≤ 1250 мм, прочность закрывания: EN5, угол открытия ≤ 180 °, срок службы: 1 миллион циклов, температура окружающей среды: -30 ~ 50 ℃.</v>
          </cell>
          <cell r="G246">
            <v>5190</v>
          </cell>
        </row>
        <row r="247">
          <cell r="E247">
            <v>302901046</v>
          </cell>
          <cell r="F247" t="str">
            <v>EM бесконтактная смарт карта</v>
          </cell>
          <cell r="G247">
            <v>190</v>
          </cell>
        </row>
        <row r="248">
          <cell r="E248">
            <v>363101020</v>
          </cell>
          <cell r="F248" t="str">
            <v>Mifare1+EM бесконтактная смарт карта</v>
          </cell>
          <cell r="G248">
            <v>290</v>
          </cell>
        </row>
        <row r="249">
          <cell r="E249">
            <v>363101635</v>
          </cell>
          <cell r="F249" t="str">
            <v>Mifare1 бесконтактная смарт карта</v>
          </cell>
          <cell r="G249">
            <v>190</v>
          </cell>
        </row>
        <row r="250">
          <cell r="E250">
            <v>303700155</v>
          </cell>
          <cell r="F250" t="str">
            <v>Mifare1 бесконтактная смарт карта</v>
          </cell>
          <cell r="G250">
            <v>90</v>
          </cell>
        </row>
        <row r="251">
          <cell r="E251">
            <v>302903596</v>
          </cell>
          <cell r="F251" t="str">
            <v>Mifare1 бесконтактный брелок</v>
          </cell>
          <cell r="G251">
            <v>190</v>
          </cell>
        </row>
        <row r="252">
          <cell r="E252">
            <v>305700754</v>
          </cell>
          <cell r="F252" t="str">
            <v>Desfire бесконтактная смарт карта</v>
          </cell>
          <cell r="G252">
            <v>790</v>
          </cell>
        </row>
        <row r="253">
          <cell r="E253" t="str">
            <v>Код заказа</v>
          </cell>
          <cell r="F253" t="str">
            <v>Описание</v>
          </cell>
          <cell r="G253" t="str">
            <v>Рекомендованная РРЦ *</v>
          </cell>
        </row>
        <row r="254">
          <cell r="F254" t="str">
            <v>АРОЧНЫЕ МЕТАЛЛОДЕТЕКТОРЫ</v>
          </cell>
        </row>
        <row r="255">
          <cell r="E255">
            <v>322100080</v>
          </cell>
          <cell r="F255" t="str">
            <v>1-зонный металодетектор
Обнаруживает металл размером не менее 3 монет в середине двери.
Регулируемая чувствительность: каждая зона обнаружения имеет 1000 уровней чувствительности (0 ~ 999), зону можно настроить на соответствующую чувствительность в соответствии с требованиями обнаружения (чем выше значение чувствительности, тем выше чувствительность).
Панельный дисплей: использует цифровую трубку высокой яркости
Подсчет людей: он может подсчитывать "нормальных / ненормальных" людей, излучая инфракрасный свет противоположным образом.
Электропитание: от 100 до 240 В, 50/60 Гц</v>
          </cell>
          <cell r="G255">
            <v>83990</v>
          </cell>
        </row>
        <row r="256">
          <cell r="E256">
            <v>322100123</v>
          </cell>
          <cell r="F256" t="str">
            <v>6-зонный металодетектор
Многосегментный цифровой индикатор; регулировка чуствительности; 11 рабочих частот с автонастройкой для работы в группах; звуковой сигнал; обнаружение немагнитных металлов; безопасен для кардиостимуляторов; подсчёт посетителей; 1 USB; AC220В; 15Вт; -25 °C...+55°C; IP44; размер 2200×830×500мм; пластик PVC.</v>
          </cell>
          <cell r="G256">
            <v>104990</v>
          </cell>
        </row>
        <row r="257">
          <cell r="E257">
            <v>322100135</v>
          </cell>
          <cell r="F257" t="str">
            <v>12-зонный металодетектор
LCD экран для настройки и отображения тревог; регулировка чуствительности; 11 рабочих частот с автонастройкой для работы в группах; звуковой сигнал; обнаружение немагнитных металлов; безопасен для кардиостимуляторов; подсчёт посетителей; 1 USB; AC220В; 15Вт; -25 °C...+55°C; IP44; размер 2200×830×500мм; пластик PVC.</v>
          </cell>
          <cell r="G257">
            <v>169490</v>
          </cell>
        </row>
        <row r="258">
          <cell r="E258">
            <v>322100124</v>
          </cell>
          <cell r="F258" t="str">
            <v>18-зонный металодетектор
LCD экран для настройки и отображения тревог; регулировка чуствительности; 11 рабочих частот с автонастройкой для работы в группах; звуковой сигнал; обнаружение немагнитных металлов; безопасен для кардиостимуляторов; подсчёт посетителей; 1 USB; AC220В; 15Вт; -25 °C...+55°C; IP44; размер 2200×830×500мм; пластик PVC.</v>
          </cell>
          <cell r="G258">
            <v>254090</v>
          </cell>
        </row>
        <row r="259">
          <cell r="E259">
            <v>322100354</v>
          </cell>
          <cell r="F259" t="str">
            <v>12-зонный металодетектор
LCD экран для настройки и отображения тревог; регулировка чуствительности; 11 рабочих частот с автонастройкой для работы в группах; звуковой сигнал; обнаружение немагнитных металлов; безопасен для кардиостимуляторов; подсчёт посетителей; 1 USB; AC220В; 15Вт; -25 °C...+55°C; IP44; размер 2200×830×500мм; пластик PVC.</v>
          </cell>
          <cell r="G259">
            <v>169490</v>
          </cell>
        </row>
        <row r="260">
          <cell r="E260">
            <v>322100355</v>
          </cell>
          <cell r="F260" t="str">
            <v>18-зонный металодетектор
LCD экран для настройки и отображения тревог; регулировка чуствительности; 11 рабочих частот с автонастройкой для работы в группах; звуковой сигнал; обнаружение немагнитных металлов; безопасен для кардиостимуляторов; подсчёт посетителей; 1 USB; AC220В; 15Вт; -25 °C...+55°C; IP44; размер 2200×830×500мм; пластик PVC.</v>
          </cell>
          <cell r="G260">
            <v>254090</v>
          </cell>
        </row>
        <row r="261">
          <cell r="E261" t="str">
            <v>Код заказа</v>
          </cell>
          <cell r="F261" t="str">
            <v>Описание</v>
          </cell>
          <cell r="G261" t="str">
            <v>Рекомендованная РРЦ *</v>
          </cell>
        </row>
        <row r="263">
          <cell r="E263">
            <v>315100433</v>
          </cell>
          <cell r="F263" t="str">
            <v>Шлагбаум 3м
Тип стрелы: средняя скорость
Скорость подъема: 3с
Стрела: прямая, 3м
Напрвление стрелы: вправо
AC220В±15%; 60Вт; -30 °C~70 °C; IP54;
41 кг, 380 × 325 ×1085мм
В комплекте: 
Стрела+тумба+мотор+блок управления+пружины φ4.5*2шт+бесппроводной пульт *2шт</v>
          </cell>
          <cell r="G263">
            <v>57790</v>
          </cell>
        </row>
        <row r="264">
          <cell r="E264">
            <v>315100432</v>
          </cell>
          <cell r="F264" t="str">
            <v>Шлагбаум 3м
Тип стрелы: средняя скорость
Скорость подъема: 3с
Стрела: прямая, 3м
Напрвление стрелы: влево
AC220В±15%; 60Вт; -30 °C~70 °C; IP54;
41 кг, 380 × 325 ×1085мм
В комплекте: 
Стрела+тумба+мотор+блок управления+пружины φ4.5*2шт+бесппроводной пульт *2шт</v>
          </cell>
          <cell r="G264">
            <v>57790</v>
          </cell>
        </row>
        <row r="265">
          <cell r="E265">
            <v>315100431</v>
          </cell>
          <cell r="F265" t="str">
            <v>Шлагбаум 4м
Тип стрелы: средняя скорость
Скорость подъема: 3с
Стрела: телескопическая, 4м
Напрвление стрелы: вправо
AC220В±15%; 60Вт; -30 °C~70 °C; IP54;
41 кг, 380 × 325 ×1085мм
В комплекте: 
Стрела+тумба+мотор+блок управления+пружины φ4.5*2шт+бесппроводной пульт *2шт</v>
          </cell>
          <cell r="G265">
            <v>59890</v>
          </cell>
        </row>
        <row r="266">
          <cell r="E266">
            <v>315100430</v>
          </cell>
          <cell r="F266" t="str">
            <v>Шлагбаум 4м
Тип стрелы: средняя скорость
Скорость подъема: 3с
Стрела: телескопическая, 4м
Напрвление стрелы: влево
AC220В±15%; 60Вт; -30 °C~70 °C; IP54;
41 кг, 380 × 325 ×1085мм
В комплекте: 
Стрела+тумба+мотор+блок управления+пружины φ4.5*2шт+бесппроводной пульт *2шт</v>
          </cell>
          <cell r="G266">
            <v>59890</v>
          </cell>
        </row>
        <row r="267">
          <cell r="E267">
            <v>315100516</v>
          </cell>
          <cell r="F267" t="str">
            <v>Шлагбаум 6м
Тип стрелы: средняя скорость
Скорость подъема: 3с
Стрела: телескопическая, 6м
Напрвление стрелы: вправо
AC220В±15%; 60Вт; -30 °C~70 °C; IP54;
41 кг, 380 × 325 ×1085мм
В комплекте: 
Стрела+тумба+мотор+блок управления+пружины φ4.5*2шт+бесппроводной пульт *2шт + опора для стрелы</v>
          </cell>
          <cell r="G267">
            <v>64090</v>
          </cell>
        </row>
        <row r="268">
          <cell r="E268">
            <v>315100517</v>
          </cell>
          <cell r="F268" t="str">
            <v>Шлагбаум 6м
Тип стрелы: средняя скорость
Скорость подъема: 3с
Стрела: телескопическая, 6м
Напрвление стрелы: влево
AC220В±15%; 60Вт; -30 °C~70 °C; IP54;
41 кг, 380 × 325 ×1085мм
В комплекте: 
Стрела+тумба+мотор+блок управления+пружины φ4.5*2шт+бесппроводной пульт *2шт + опора для стрелы</v>
          </cell>
          <cell r="G268">
            <v>64090</v>
          </cell>
        </row>
        <row r="269">
          <cell r="E269">
            <v>315100450</v>
          </cell>
          <cell r="F269" t="str">
            <v>Шлагбаум 2+2м
Тип стрелы: средняя скорость
Скорость подъема: 3с
Стрела: 90° изогнутая, 2м+2м
Напрвление стрелы: вправо
AC220В±15%; 60Вт; -30 °C~70 °C; IP54;
41 кг, 380 × 325 ×1085мм
В комплекте: 
Стрела+тумба+мотор+блок управления+пружины φ4.5*2шт+бесппроводной пульт *2шт</v>
          </cell>
          <cell r="G269">
            <v>59890</v>
          </cell>
        </row>
        <row r="270">
          <cell r="E270">
            <v>315100451</v>
          </cell>
          <cell r="F270" t="str">
            <v>Шлагбаум 2+2м
Тип стрелы: средняя скорость
Скорость подъема: 3с
Стрела: 90° изогнутая, 2м+2м
Напрвление стрелы: влево
AC220В±15%; 60Вт; -30 °C~70 °C; IP54;
41 кг, 380 × 325 ×1085мм
В комплекте: 
Стрела+тумба+мотор+блок управления+пружины φ4.5*2шт+бесппроводной пульт *2шт</v>
          </cell>
          <cell r="G270">
            <v>59890</v>
          </cell>
        </row>
        <row r="272">
          <cell r="E272">
            <v>315101834</v>
          </cell>
          <cell r="F272" t="str">
            <v>Радар анти-падения для шлагбаума
Ширина луча антенны: по вертикали 10°, по горизонтали 38°;
96 × 60 × 29 мм; От -40 до +85 °СЖ; DC от 9 до 12 В, 3Вт; &lt; 350 г</v>
          </cell>
          <cell r="G272">
            <v>13290</v>
          </cell>
        </row>
        <row r="273">
          <cell r="E273">
            <v>315101835</v>
          </cell>
          <cell r="F273" t="str">
            <v>Радар обнаружения ТС
Ширина луча антенны: по вертикали 38°, по горизонтали 10°;
96 × 60 × 29 мм; От -40 до +85 °СЖ; DC от 9 до 12 В, 3Вт; &lt; 350 г</v>
          </cell>
          <cell r="G273">
            <v>16390</v>
          </cell>
        </row>
        <row r="275">
          <cell r="E275">
            <v>366000425</v>
          </cell>
          <cell r="F275" t="str">
            <v>Прямая стрела для шлагбаума серии DS-TMG4B, 3м</v>
          </cell>
          <cell r="G275">
            <v>12590</v>
          </cell>
        </row>
        <row r="276">
          <cell r="E276">
            <v>366000236</v>
          </cell>
          <cell r="F276" t="str">
            <v>Телескопическая прямая стрела для шлагбаума серии DS-TMG4B, 4м</v>
          </cell>
          <cell r="G276">
            <v>13690</v>
          </cell>
        </row>
        <row r="277">
          <cell r="E277">
            <v>366000491</v>
          </cell>
          <cell r="F277" t="str">
            <v>Телескопическая прямая стрела для шлагбаума серии DS-TMG4B, 6м</v>
          </cell>
          <cell r="G277">
            <v>14690</v>
          </cell>
        </row>
        <row r="278">
          <cell r="E278">
            <v>366000553</v>
          </cell>
          <cell r="F278" t="str">
            <v>Изогнутая стрела для шлагбаума серии DS-TMG4B, 2м+2м</v>
          </cell>
          <cell r="G278">
            <v>13690</v>
          </cell>
        </row>
        <row r="279">
          <cell r="E279">
            <v>366001712</v>
          </cell>
          <cell r="F279" t="str">
            <v>Безпроводной трёхкнопочный пульт.
76.94 × 42.27 × 15.3мм, 70г.
(только для шлагбаума серии DS-TMG4B)
Шлагбаумы серии TMG4B поддерживают подключения до 50 пультов</v>
          </cell>
          <cell r="G279">
            <v>2890</v>
          </cell>
        </row>
        <row r="280">
          <cell r="E280">
            <v>366001366</v>
          </cell>
          <cell r="F280" t="str">
            <v>Опора для стрелы фиксированная</v>
          </cell>
          <cell r="G280">
            <v>5990</v>
          </cell>
        </row>
        <row r="281">
          <cell r="E281">
            <v>366000315</v>
          </cell>
          <cell r="F281" t="str">
            <v>Блок управления для шлагаума DS-TMG4B
217.18 × 147.68 × 61 мм; 0.825 кг</v>
          </cell>
          <cell r="G281">
            <v>16790</v>
          </cell>
        </row>
        <row r="282">
          <cell r="E282">
            <v>366000237</v>
          </cell>
          <cell r="F282" t="str">
            <v>Патрон для стрелы шлагбаума</v>
          </cell>
          <cell r="G282">
            <v>3790</v>
          </cell>
        </row>
        <row r="283">
          <cell r="E283">
            <v>366000240</v>
          </cell>
          <cell r="F283" t="str">
            <v>Зажимная пластина для стрелы шлагбаума</v>
          </cell>
          <cell r="G283">
            <v>490</v>
          </cell>
        </row>
        <row r="284">
          <cell r="E284">
            <v>366000241</v>
          </cell>
          <cell r="F284" t="str">
            <v>Защитный кожух стрелы</v>
          </cell>
          <cell r="G284">
            <v>790</v>
          </cell>
        </row>
        <row r="285">
          <cell r="E285">
            <v>307500444</v>
          </cell>
          <cell r="F285" t="str">
            <v>Лампа
Мигает красным и синим цветом, когда шлагбаум открывается  или закрывается</v>
          </cell>
          <cell r="G285">
            <v>6290</v>
          </cell>
        </row>
        <row r="286">
          <cell r="E286">
            <v>366000238</v>
          </cell>
          <cell r="F286" t="str">
            <v>2*φ4.5 пружина для шлагбаума со стрелы 3м или 4м</v>
          </cell>
          <cell r="G286">
            <v>1490</v>
          </cell>
        </row>
        <row r="287">
          <cell r="E287" t="str">
            <v>Создается</v>
          </cell>
          <cell r="F287" t="str">
            <v>2*φ5.5 пружина для шлагбаума со стрелы 6м</v>
          </cell>
          <cell r="G287">
            <v>1490</v>
          </cell>
        </row>
        <row r="288">
          <cell r="E288">
            <v>366000239</v>
          </cell>
          <cell r="F288" t="str">
            <v>Корпус тумбы без мотора и блока управления</v>
          </cell>
          <cell r="G288">
            <v>29390</v>
          </cell>
        </row>
        <row r="289">
          <cell r="E289">
            <v>366000248</v>
          </cell>
          <cell r="F289" t="str">
            <v>Мотор для 3/4 м среднескоростного шлагбаума</v>
          </cell>
          <cell r="G289">
            <v>31490</v>
          </cell>
        </row>
        <row r="290">
          <cell r="E290">
            <v>366000787</v>
          </cell>
          <cell r="F290" t="str">
            <v>Мотор для низкоскоростных шлагбаума 6 м</v>
          </cell>
          <cell r="G290">
            <v>31490</v>
          </cell>
        </row>
        <row r="291">
          <cell r="E291">
            <v>366000844</v>
          </cell>
          <cell r="F291" t="str">
            <v>Датчик угла для прямой и изогнутой стрелы</v>
          </cell>
          <cell r="G291">
            <v>3490</v>
          </cell>
        </row>
        <row r="292">
          <cell r="E292">
            <v>366001081</v>
          </cell>
          <cell r="F292" t="str">
            <v>Антенна шлагбаума</v>
          </cell>
          <cell r="G292">
            <v>3190</v>
          </cell>
        </row>
        <row r="294">
          <cell r="E294">
            <v>315101955</v>
          </cell>
          <cell r="F294" t="str">
            <v xml:space="preserve">Шлагбаум 3м
Двигатель: бесщеточный DC
Barrier Boom: Прямоугольная стрела 3м, 
Напрвление стрелы:  по умолчанию вправо, Регулируемое направление
Скорость подъема: 1.8 с
Скорость падения: 1.8 с
 MCBF (Наработка на отказ) : 5,000,000 циклов
Источник питания: 220 В AC 
Уровень защиты:  IP54, IK09
Working Temperature: -30 °C to 70 °C (-22 °F to 158 °F)
 </v>
          </cell>
          <cell r="G294">
            <v>139990</v>
          </cell>
        </row>
        <row r="295">
          <cell r="E295">
            <v>315101956</v>
          </cell>
          <cell r="F295" t="str">
            <v xml:space="preserve">Шлагбаум 4м
Двигатель: бесщеточный DC
Barrier Boom:Прямоугольная стрела 4м, 
Напрвление стрелы:  по умолчанию вправо, Регулируемое направление
Скорость подъема: 2.5 с
Скорость падения: 2.5 с
 MCBF (Наработка на отказ) : 5,000,000 циклов
Источник питания: 220 В AC 
Уровень защиты:  IP54, IK09
Working Temperature:-30 °C to 70 °C (-22 °F to 158 °F)
 </v>
          </cell>
          <cell r="G295">
            <v>143990</v>
          </cell>
        </row>
        <row r="296">
          <cell r="E296">
            <v>315101957</v>
          </cell>
          <cell r="F296" t="str">
            <v xml:space="preserve">Шлагбаум 6м
Двигатель: бесщеточный DC
Barrier Boom: Прямоугольная стрела 6м, 
Напрвление стрелы:  по умолчанию вправо, Регулируемое направление
Скорость подъема: 5 с
Скорость падения: 5 с
 MCBF (Наработка на отказ) : 5,000,000 циклов
Источник питания: 220 В AC 
Уровень защиты:  IP54, IK09
Working Temperature:-30 °C to 70 °C (-22 °F to 158 °F)
 </v>
          </cell>
          <cell r="G296">
            <v>164990</v>
          </cell>
        </row>
        <row r="297">
          <cell r="E297">
            <v>315101958</v>
          </cell>
          <cell r="F297" t="str">
            <v xml:space="preserve">Шлагбаум 3м
Двигатель: бесщеточный DC
Barrier Boom: 3m anti-collision round pole, right by default, direction сwitchable
Скорость подъема: 1.8 с
Скорость падения: 1.8 с
 MCBF (Наработка на отказ) : 5,000,000 циклов
Источник питания: 220 В AC 
Уровень защиты:  IP54, IK09
Рабочая температура: от -30 °C до 60 °C (от -22 °F до 140 °F)
 </v>
          </cell>
          <cell r="G297">
            <v>152990</v>
          </cell>
        </row>
        <row r="298">
          <cell r="E298">
            <v>315101959</v>
          </cell>
          <cell r="F298" t="str">
            <v xml:space="preserve">Двигатель: бесщеточный DC
Barrier Boom: 4m anti-collision round pole, right by default, direction сwitchable
Скорость подъема: 2.5 с
Скорость падения: 2.5 с
 MCBF (Наработка на отказ) : 5,000,000 циклов
Источник питания: 220 В AC 
Уровень защиты:  IP54, IK09
Working Temperature: -30 °C to 70 °C (-22 °F to 158 °F)
 </v>
          </cell>
          <cell r="G298">
            <v>159990</v>
          </cell>
        </row>
        <row r="299">
          <cell r="E299">
            <v>315101961</v>
          </cell>
          <cell r="F299" t="str">
            <v xml:space="preserve">Шлагбаум 3м
Двигатель: бесщеточный DC
Прямоугольная стрела 3м с подсветкой
Напрвление стрелы:  по умолчанию вправо, Регулируемое направление
Скорость подъема: 3 с
Скорость падения: 3 с
 MCBF (Наработка на отказ) : 5,000,000 циклов
Источник питания: 220 В AC 
Уровень защиты:  IP54, IK09
Working Temperature: -30 °C to 70 °C (-22 °F to 158 °F)
 </v>
          </cell>
          <cell r="G299">
            <v>155990</v>
          </cell>
        </row>
        <row r="300">
          <cell r="E300">
            <v>315101962</v>
          </cell>
          <cell r="F300" t="str">
            <v xml:space="preserve">Шлагбаум 4м
Двигатель: бесщеточный DC
Прямоугольная стрела 4м с подсветкой 
Напрвление стрелы:  по умолчанию вправо, Регулируемое направление
Скорость подъема: 3 с
Скорость падения: 3 с
 MCBF (Наработка на отказ) : 5,000,000 циклов
Источник питания: 220 В AC 
Уровень защиты:  IP54, IK09
Рабочая температура: от -30 °C до 60 °C (от -22 °F до 140 °F)
 </v>
          </cell>
          <cell r="G300">
            <v>159990</v>
          </cell>
        </row>
        <row r="301">
          <cell r="E301">
            <v>315101751</v>
          </cell>
          <cell r="F301" t="str">
            <v xml:space="preserve">Шлагбаум 3м
Двигатель: бесщеточный DC
Прямоугольная стрела 3м с подсветкой
Напрвление стрелы:  по умолчанию вправо, Регулируемое направление
Скорость подъема: 1.8 с
Скорость падения: 1.8 с
 MCBF (Наработка на отказ) : 5,000,000 циклов
Источник питания: 220 В AC 
Уровень защиты:  IP54, IK09
Working Temperature: -30 °C to 70 °C (-22 °F to 158 °F)
Индикатор: Стрелочный индикатор
 </v>
          </cell>
          <cell r="G301">
            <v>179990</v>
          </cell>
        </row>
        <row r="302">
          <cell r="E302">
            <v>315101963</v>
          </cell>
          <cell r="F302" t="str">
            <v xml:space="preserve">Двигатель: бесщеточный DC
Прямоугольная стрела 4м с подсветкой
Напрвление стрелы:  по умолчанию вправо, Регулируемое направление
Скорость подъема: 2.5 с
Скорость падения: 2.5 с
 MCBF (Наработка на отказ) : 5,000,000 циклов
Источник питания: 220 В AC 
Уровень защиты:  IP54, IK09
Working Temperature: -30 °C to 70 °C (-22 °F to 158 °F)
 </v>
          </cell>
          <cell r="G302">
            <v>183990</v>
          </cell>
        </row>
        <row r="303">
          <cell r="E303">
            <v>315101681</v>
          </cell>
          <cell r="F303" t="str">
            <v xml:space="preserve">Шлагбаум 1.5м+1.5м
Двигатель: бесщеточный DC
Barrier Boom: 1.5m +1.5m folding pole, right by default, direction сwitchable
Скорость подъема: 2.1 с
Скорость падения: 2.1 с
 MCBF (Наработка на отказ) : 5,000,000 циклов
Источник питания: 220 В AC 
Уровень защиты:  IP54, IK09
Working Temperature: -30 °C to 70 °C (-22 °F to 158 °F)
 </v>
          </cell>
          <cell r="G303">
            <v>155990</v>
          </cell>
        </row>
        <row r="304">
          <cell r="E304">
            <v>315101682</v>
          </cell>
          <cell r="F304" t="str">
            <v xml:space="preserve">Шлагбаум 2м+2м
Двигатель: бесщеточный DC
Barrier Boom: 2m+2m folding pole, right by default, direction сwitchable
Скорость подъема: 3 с
Скорость падения: 3 с
 MCBF (Наработка на отказ) : 5,000,000 циклов
Источник питания: 220 В AC 
Уровень защиты:  IP54, IK09
Working Temperature: -30 °C to 70 °C (-22 °F to 158 °F)
 </v>
          </cell>
          <cell r="G304">
            <v>159990</v>
          </cell>
        </row>
        <row r="305">
          <cell r="E305">
            <v>315101685</v>
          </cell>
          <cell r="F305" t="str">
            <v xml:space="preserve">Шлагбаум 2.5м+2.5м
Двигатель: бесщеточный DC
Barrier Boom: 2.5m+2.5m folding pole, right by default, direction сwitchable
Скорость подъема: 5 с
Скорость падения: 5 с
 MCBF (Наработка на отказ) : 5,000,000 циклов
Источник питания: 220 В AC 
Уровень защиты:  IP54, IK09
Working Temperature: -30 °C to 70 °C (-22 °F to 158 °F)
 </v>
          </cell>
          <cell r="G305">
            <v>162990</v>
          </cell>
        </row>
        <row r="306">
          <cell r="E306">
            <v>315101967</v>
          </cell>
          <cell r="F306" t="str">
            <v>Шлагбаум 2м+2м
Motor:  DC brushless motor
Barrier Boom: 2m+2m folding pole, right by default, direction сwitchable
Скорость подъема: 3 с
Скорость падения: 3 с
 MCBF (Наработка на отказ) : 5,000,000 циклов
Источник питания: 220 В AC 
Уровень защиты:  IP54, IK09
Working Temperature: -30 °C to 70 °C (-22 °F to 158 °F)
Индикатор: Стрелочный индикатор</v>
          </cell>
          <cell r="G306">
            <v>172990</v>
          </cell>
        </row>
        <row r="307">
          <cell r="E307">
            <v>315101687</v>
          </cell>
          <cell r="F307" t="str">
            <v xml:space="preserve">Двигатель: бесщеточный DC
юбочная стрела 4м, Напрвление стрелы: влево
Скорость подъема: 3 с
Скорость падения: 3 с
 MCBF (Наработка на отказ) : 5,000,000 циклов
Источник питания: 220 В AC 
Уровень защиты:  IP54, IK09
Working Temperature: -30 °C to 70 °C (-22 °F to 158 °F)
 </v>
          </cell>
          <cell r="G307">
            <v>138990</v>
          </cell>
        </row>
        <row r="308">
          <cell r="E308">
            <v>315101689</v>
          </cell>
          <cell r="F308" t="str">
            <v xml:space="preserve">Шлагбаум: 4м
Двигатель: бесщеточный DC
юбочная стрела 4м, Напрвление стрелы: вправо
Скорость подъема: 3 с
Скорость падения: 3 с
 MCBF (Наработка на отказ) : 5,000,000 циклов
Источник питания: 220 В AC 
Уровень защиты:  IP54, IK09
Working Temperature: -30 °C to 70 °C (-22 °F to 158 °F)
 </v>
          </cell>
          <cell r="G308">
            <v>138990</v>
          </cell>
        </row>
        <row r="309">
          <cell r="E309">
            <v>315101686</v>
          </cell>
          <cell r="F309" t="str">
            <v>Шлагбаум: 4м
Двигатель: бесщеточный DC
юбочная стрела 4м, Напрвление стрелы: влево
Скорость подъема: 4.5 с
Скорость падения: 4.5 с
 MCBF (Наработка на отказ) : 5,000,000 циклов
Источник питания: 220 В AC 
Уровень защиты:  IP54, IK09
Working Temperature: -30 °C to 70 °C (-22 °F to 158 °F)
Индикатор: Стрелочный индикатор</v>
          </cell>
          <cell r="G309">
            <v>189990</v>
          </cell>
        </row>
        <row r="310">
          <cell r="E310">
            <v>315101752</v>
          </cell>
          <cell r="F310" t="str">
            <v>Шлагбаум: 4м
Двигатель: бесщеточный DC
юбочная стрела 4м, Напрвление стрелы: вправо
Скорость подъема: 4.5 с
Скорость падения: 4.5 с
 MCBF (Наработка на отказ) : 5,000,000 циклов
Источник питания: 220 В AC 
Уровень защиты:  IP54, IK09
Working Temperature: -30 °C to 70 °C (-22 °F to 158 °F)
Индикатор: Стрелочный индикатор</v>
          </cell>
          <cell r="G310">
            <v>189990</v>
          </cell>
        </row>
        <row r="312">
          <cell r="E312">
            <v>366001838</v>
          </cell>
          <cell r="F312" t="str">
            <v>Прямоугольная стрела 3м с подсветкой
для шлагбаумов DS-TMG42x ,DS-TMG52x</v>
          </cell>
          <cell r="G312">
            <v>29990</v>
          </cell>
        </row>
        <row r="313">
          <cell r="E313">
            <v>366001839</v>
          </cell>
          <cell r="F313" t="str">
            <v>Прямоугольная стрела 4м с подсветкой для шлагбаумов DS-TMG42x ,DS-TMG52x
для шлагбаумов DS-TMG42x ,DS-TMG52x</v>
          </cell>
          <cell r="G313">
            <v>33990</v>
          </cell>
        </row>
        <row r="314">
          <cell r="E314">
            <v>307500183</v>
          </cell>
          <cell r="F314" t="str">
            <v>Прямоугольная стрела 3м
для шлагбаумов DS-TMG42x ,DS-TMG52x</v>
          </cell>
          <cell r="G314">
            <v>17990</v>
          </cell>
        </row>
        <row r="315">
          <cell r="E315">
            <v>307500184</v>
          </cell>
          <cell r="F315" t="str">
            <v>Прямоугольная стрела 4м
для шлагбаумов DS-TMG42x ,DS-TMG52x</v>
          </cell>
          <cell r="G315">
            <v>19990</v>
          </cell>
        </row>
        <row r="316">
          <cell r="E316">
            <v>366000443</v>
          </cell>
          <cell r="F316" t="str">
            <v>Прямоугольная стрела 6м
для шлагбаумов DS-TMG42x ,DS-TMG52x</v>
          </cell>
          <cell r="G316">
            <v>24990</v>
          </cell>
        </row>
        <row r="317">
          <cell r="E317">
            <v>366000506</v>
          </cell>
          <cell r="F317" t="str">
            <v>круглая стрела 3м, функция предотвращения столкновений (складывание стрелы шлагбаума вертикально в сторону)
для шлагбаумов DS-TMG42x ,DS-TMG52x</v>
          </cell>
          <cell r="G317">
            <v>26990</v>
          </cell>
        </row>
        <row r="318">
          <cell r="E318">
            <v>366000507</v>
          </cell>
          <cell r="F318" t="str">
            <v>круглая стрела 4м, функция предотвращения столкновений (складывание стрелы шлагбаума вертикально в сторону)
для шлагбаумов DS-TMG42x ,DS-TMG52x</v>
          </cell>
          <cell r="G318">
            <v>29990</v>
          </cell>
        </row>
        <row r="319">
          <cell r="E319">
            <v>366000371</v>
          </cell>
          <cell r="F319" t="str">
            <v>Стрела: 90° изогнутая, 1.5м+1.5м
для шлагбаумов DS-TMG42x ,DS-TMG52x</v>
          </cell>
          <cell r="G319">
            <v>22990</v>
          </cell>
        </row>
        <row r="320">
          <cell r="E320">
            <v>366000372</v>
          </cell>
          <cell r="F320" t="str">
            <v>Стрела: 90° изогнутая, 2м+2м
для шлагбаумов DS-TMG42x ,DS-TMG52x</v>
          </cell>
          <cell r="G320">
            <v>24990</v>
          </cell>
        </row>
        <row r="321">
          <cell r="E321">
            <v>366000400</v>
          </cell>
          <cell r="F321" t="str">
            <v>Стрела: 90° изогнутая, 2.5м+2.5м
для шлагбаумов DS-TMG42x ,DS-TMG52x</v>
          </cell>
          <cell r="G321">
            <v>27990</v>
          </cell>
        </row>
        <row r="322">
          <cell r="E322">
            <v>366000375</v>
          </cell>
          <cell r="F322" t="str">
            <v>юбочная стрела 3м, Напрвление стрелы: влево
для шлагбаумов DS-TMG42x ,DS-TMG52x</v>
          </cell>
          <cell r="G322">
            <v>30990</v>
          </cell>
        </row>
        <row r="323">
          <cell r="E323">
            <v>366000376</v>
          </cell>
          <cell r="F323" t="str">
            <v>юбочная стрела 3м, Напрвление стрелы: вправо
для шлагбаумов DS-TMG42x ,DS-TMG52x</v>
          </cell>
          <cell r="G323">
            <v>30990</v>
          </cell>
        </row>
        <row r="324">
          <cell r="E324">
            <v>366000377</v>
          </cell>
          <cell r="F324" t="str">
            <v>юбочная стрела 4м, Напрвление стрелы: влево
для шлагбаумов DS-TMG42x ,DS-TMG52x</v>
          </cell>
          <cell r="G324">
            <v>34990</v>
          </cell>
        </row>
        <row r="325">
          <cell r="E325">
            <v>366000378</v>
          </cell>
          <cell r="F325" t="str">
            <v>юбочная стрела 4м, Напрвление стрелы: вправо
для шлагбаумов DS-TMG42x ,DS-TMG52x</v>
          </cell>
          <cell r="G325">
            <v>34990</v>
          </cell>
        </row>
        <row r="326">
          <cell r="E326">
            <v>366000379</v>
          </cell>
          <cell r="F326" t="str">
            <v>юбочная стрела 5м, Напрвление стрелы: влево
для шлагбаумов DS-TMG42x ,DS-TMG52x</v>
          </cell>
          <cell r="G326">
            <v>41990</v>
          </cell>
        </row>
        <row r="327">
          <cell r="E327">
            <v>366000380</v>
          </cell>
          <cell r="F327" t="str">
            <v>юбочная стрела 5м, Напрвление стрелы: вправо
для шлагбаумов DS-TMG42x ,DS-TMG52x</v>
          </cell>
          <cell r="G327">
            <v>42990</v>
          </cell>
        </row>
        <row r="328">
          <cell r="E328">
            <v>307500146</v>
          </cell>
          <cell r="F328" t="str">
            <v>Пульт дистанционного управления шлагбаумом DS-TMG42X,DS-TMG52X(без батареек)
Спецификация батареи: 23А, 12В
Размер: 80 х 40 х 16 мм.
Вес: 0,03 кг</v>
          </cell>
          <cell r="G328">
            <v>3690</v>
          </cell>
        </row>
        <row r="329">
          <cell r="E329" t="str">
            <v>Код заказа</v>
          </cell>
          <cell r="F329" t="str">
            <v>Описание</v>
          </cell>
          <cell r="G329" t="str">
            <v>Рекомендованная РРЦ *</v>
          </cell>
        </row>
        <row r="330">
          <cell r="F330" t="str">
            <v>КАБЕЛЬ</v>
          </cell>
        </row>
        <row r="331">
          <cell r="E331">
            <v>307400029</v>
          </cell>
          <cell r="F331" t="str">
            <v>Кабель UTP для внутренней прокладки 8 жил/4 пары 24AWG CAT5e, бухта 305м
Неэкранированная витая пара; материал проводника: высокоочищенная 100% бескислородная медь диаметром 0,5 мм; материал оболочки: ПВХ (PVC); изоляция проводников: полиэтилен высокой плотности HDPE; внешняя оболочка диаметром 5мм.
Гарантированный стабильный линк и поддержка функции PoE на расстояния до 250 метров при использовании соответствующих сетевых коммутаторов Hikvision.</v>
          </cell>
          <cell r="G331">
            <v>13890</v>
          </cell>
        </row>
        <row r="332">
          <cell r="E332">
            <v>307400043</v>
          </cell>
          <cell r="F332" t="str">
            <v>Кабель UTP для внутренней прокладки 8 жил/4 пары 24AWG CAT6, бухта 305м
Неэкранированная витая пара; материал проводника: высокоочищенная 100% бескислородная медь диаметром 0,565мм; материал оболочки: ПВХ (PVC); изоляция проводников: полиэтилен высокой плотности HDPE; внешняя оболочка диаметром 6,2мм.
Гарантированный стабильный линк и поддержка функции PoE на расстояния до 300 метров при использовании соответствующих сетевых коммутаторов Hikvision.</v>
          </cell>
          <cell r="G332">
            <v>19490</v>
          </cell>
        </row>
        <row r="333">
          <cell r="E333">
            <v>307400069</v>
          </cell>
          <cell r="F333" t="str">
            <v>Кабель UTP для внутренней прокладки 8 жил/4 пары 24AWG CAT5e, бухта 305м
Неэкранированная витая пара; материал проводника: медь диаметром 0,45 мм; материал оболочки: ПВХ (PVC); изоляция проводников: полиэтилен высокой плотности HDPE; внешняя оболочка диаметром 5мм, серый цвет кабеля.
Гарантированный стабильный линк и поддержка функции PoE на расстояния до 250 метров при использовании соответствующих сетевых коммутаторов Hikvision.</v>
          </cell>
          <cell r="G333">
            <v>12190</v>
          </cell>
        </row>
        <row r="334">
          <cell r="E334">
            <v>307400070</v>
          </cell>
          <cell r="F334" t="str">
            <v>Кабель UTP для внутренней прокладки 8 жил/4 пары 24AWG CAT6, бухта 305м
Неэкранированная витая пара; материал проводника: медь диаметром 0,53мм; материал оболочки: ПВХ (PVC); изоляция проводников: полиэтилен высокой плотности HDPE; внешняя оболочка диаметром 6,2мм. Белый цвет кабеля.
Гарантированный стабильный линк и поддержка функции PoE на расстояния до 300 метров при использовании соответствующих сетевых коммутаторов Hikvision.</v>
          </cell>
          <cell r="G334">
            <v>18490</v>
          </cell>
        </row>
        <row r="335">
          <cell r="E335">
            <v>307400129</v>
          </cell>
          <cell r="F335" t="str">
            <v>Кабель UTP для внешнней прокладки 8 жил/4 пары 24AWG CAT5E, бухта 305м
Неэкранированная витая пара; материал проводника: медь диаметром 0,5мм; материал оболочки: PE; изоляция проводников: полиэтилен высокой плотности HDPE; внешняя оболочка диаметром 5.0мм. Черный цвет кабеля.
Гарантированный стабильный линк и поддержка функции PoE на расстояния до 300 метров при использовании соответствующих сетевых коммутаторов Hikvision.</v>
          </cell>
          <cell r="G335">
            <v>13490</v>
          </cell>
        </row>
        <row r="336">
          <cell r="E336">
            <v>307400101</v>
          </cell>
          <cell r="F336" t="str">
            <v>Кабель RG-59
200 м, материал проводника OFC (бескислородная медь), материал оплетки CCA (омедненный алюминий), класс огнестойкости VW-1</v>
          </cell>
          <cell r="G336">
            <v>7990</v>
          </cell>
        </row>
        <row r="337">
          <cell r="E337" t="str">
            <v>Код заказа</v>
          </cell>
          <cell r="F337" t="str">
            <v>Описание</v>
          </cell>
          <cell r="G337" t="str">
            <v>Рекомендованная РРЦ *</v>
          </cell>
        </row>
        <row r="338">
          <cell r="F338" t="str">
            <v>МОНИТОРЫ</v>
          </cell>
        </row>
        <row r="339">
          <cell r="F339" t="str">
            <v>ЭКОНОМИЧНАЯ ЛИНЕЙКА QE серия</v>
          </cell>
        </row>
        <row r="340">
          <cell r="E340">
            <v>302502230</v>
          </cell>
          <cell r="F340" t="str">
            <v>18.5", TFT-LED Монитор
Разрешение 1366х768; цветность 16.7млн; яркость 200кд/м2; контрастность 600:1; время отклика 5мс; входы: 1 HDMI, 1 VGA; AC100В-240В; 20Вт; 0°C...+40°C; размер 445.58×274.99×44.6мм; VESA; пластик; настольный кронштейн; вес 2.8кг.</v>
          </cell>
          <cell r="G340">
            <v>16690</v>
          </cell>
        </row>
        <row r="341">
          <cell r="F341" t="str">
            <v>18.5-дюймовый монитор Hikvision DS-D5019S0-1P0 адаптирован к непрерывной эксплуатации в течение 12 ч. Укомплектован видеовходами HDMI, VGA.</v>
          </cell>
          <cell r="G341">
            <v>30820</v>
          </cell>
          <cell r="H341">
            <v>18492</v>
          </cell>
          <cell r="I341">
            <v>-0.4</v>
          </cell>
        </row>
        <row r="342">
          <cell r="E342">
            <v>302502499</v>
          </cell>
          <cell r="F342" t="str">
            <v>31.5", TFT-LED Монитор
Разрешение 1920х1080;7*24 работы; цветность 16.7млн; угол обзора:178°/178°, яркость 300кд/м2; контрастность 1400:1; время отклика 8мс; входы: 1 HDMI, 1 VGA, 1 Аудио; 2 встроенного динамика, 5 Вт *2 ;выход: 1 Earphone:  AC100В-240В; макс.55 Вт; 5°C...+40°C; размер 727mm*474mm*64mm; VESA, М4; пластик; настольный кронштейн; вес 5.09 кг.</v>
          </cell>
          <cell r="G342">
            <v>35090</v>
          </cell>
        </row>
        <row r="343">
          <cell r="E343">
            <v>317500439</v>
          </cell>
          <cell r="F343" t="str">
            <v>32-дюймовый монитор Hikvision DS-D5032F3-1V0S адаптирован к непрерывной эксплуатации в течение 12 ч. Укомплектован видеовходами HDMI, VGA, аудиовходом, двумя динамиками мощностью по 10 Вт.</v>
          </cell>
          <cell r="G343">
            <v>35090</v>
          </cell>
        </row>
        <row r="344">
          <cell r="E344">
            <v>302502715</v>
          </cell>
          <cell r="F344" t="str">
            <v>42.5", TFT-LED Монитор 
Разрешение 1920х1080; 7*24 работы; цветность 16.7млн; угол обзора:178°/178°, яркость360кд/м2; контрастность 1200:1:время отклика 8мс; входы: 1 HDMI, 1 VGA, 1 Аудио; AC100В-240В; 5°C...+40°C; 75Вт; размер 968.18mm*562.99mm*76.8mm; VESA M4 200mm*200mm; пластик; настольный кронштейн; вес 8.2 кг.</v>
          </cell>
          <cell r="G344">
            <v>79390</v>
          </cell>
        </row>
        <row r="345">
          <cell r="E345">
            <v>317500056</v>
          </cell>
          <cell r="F345" t="str">
            <v>Монитор Hikvision DS-D5043F3-1V0S (43", 1920х1080)</v>
          </cell>
          <cell r="G345">
            <v>79390</v>
          </cell>
        </row>
        <row r="346">
          <cell r="F346" t="str">
            <v>ПРОФЕССИОНАЛЬНАЯ ЛИНЕЙКА FC серия(пластик)</v>
          </cell>
        </row>
        <row r="347">
          <cell r="E347">
            <v>317500077</v>
          </cell>
          <cell r="F347" t="str">
            <v>21.5", TFT-LED Монитор
Разрешение 1920х1080; цветность 16.7млн; яркость 250кд/м2; контрастность 1000:1; время отклика 5мс; входы: 1 HDMI, 1 VGA, 1 BNC, 1 USB, 1 аудио; выходы: 1 BNC 1 аудио, 2 динамика; адаптер DC 12D/3.0A; 30Вт; 0°C...+40°C; размер 511.4×313×45.4мм; VESA; пластик; настольный кронштейн; вес 3.2кг.</v>
          </cell>
          <cell r="G347">
            <v>24390</v>
          </cell>
        </row>
        <row r="348">
          <cell r="E348">
            <v>317500094</v>
          </cell>
          <cell r="F348" t="str">
            <v>23.6", TFT-LED Монитор
Разрешение 1920х1080; цветность 16.7млн; яркость 250кд/м2; контрастность 1000:1; время отклика 5мс; входы: 1 HDMI, 1 VGA; 1BNC, 1 аудио, AC100В-240В; 30Вт; 0°C...+40°C; размер 561 х 339 х 218.5мм; VESA; пластик; настольный кронштейн; вес 6кг.</v>
          </cell>
          <cell r="G348">
            <v>28690</v>
          </cell>
        </row>
        <row r="349">
          <cell r="E349">
            <v>12082413</v>
          </cell>
          <cell r="F349" t="str">
            <v>23.8-дюймовый монитор Hikvision DS-D5224F2-1V1S адаптирован к круглосуточной эксплуатации.</v>
          </cell>
          <cell r="G349">
            <v>51351</v>
          </cell>
          <cell r="H349">
            <v>30810.6</v>
          </cell>
          <cell r="I349">
            <v>-0.4</v>
          </cell>
        </row>
        <row r="350">
          <cell r="E350">
            <v>302501817</v>
          </cell>
          <cell r="F350" t="str">
            <v>31,5", TFT-LED Монитор
Разрешение 1920х1080; цветность 16.7млн; яркость 300кд/м2; контрастность 1000:1; время отклика 8мс; входы: 1 HDMI, 1 VGA, 1 BNC, 1 DVI, 1 аудио; выходы: 1 BNC, 1 аудио, 2 динамика; AC100В-240В; 45Вт; 0 °C...+40°C; размер 728.8 x526 x167.2 мм; VESA; пластик; без кронштейна; вес 5,75кг.</v>
          </cell>
          <cell r="G350">
            <v>51790</v>
          </cell>
        </row>
        <row r="351">
          <cell r="E351">
            <v>12082414</v>
          </cell>
          <cell r="F351" t="str">
            <v>32-дюймовый монитор Hikvision DS-D5232F2-1V1S адаптирован к круглосуточной эксплуатации. Укомплектован видеовходами HDMI, DVI, VGA, CVBS, аудиовходом, двумя динамиками мощностью по 2 Вт.</v>
          </cell>
          <cell r="G351">
            <v>110705</v>
          </cell>
          <cell r="H351">
            <v>66423</v>
          </cell>
          <cell r="I351">
            <v>-0.4</v>
          </cell>
        </row>
        <row r="352">
          <cell r="F352" t="str">
            <v>ПРОФЕССИОНАЛЬНАЯ ЛИНЕЙКА 4K серия</v>
          </cell>
        </row>
        <row r="353">
          <cell r="E353">
            <v>302503563</v>
          </cell>
          <cell r="F353" t="str">
            <v>27", D-LED Монитор
Разрешение 4K (3840х2160); цветность 1.07млрд; яркость 300кд/м2; контрастность 1000:1; время отклика 5.5мс; входы: 1 HDMI, 1 VGA, 1 DP, 1 аудио, 2 динамика; AC100В-240В; 70Вт; 0 °C...+40°C; VESA; пластик; настольный кронштейн;</v>
          </cell>
          <cell r="G353">
            <v>68790</v>
          </cell>
        </row>
        <row r="354">
          <cell r="F354" t="str">
            <v>Монитор 27", Разрешение 1920х1080; цветность 16.7млн; яркость 300кд/м2; контрастность 1000:1; время отклика 14мс; входы: 1 HDMI, 1 VGA; 1AC100В-240В; 40Вт; 0 °C...+40°C; размер 614×454×226 мм; VESA; пластик; без кронштейна; вес 5,52кг.</v>
          </cell>
          <cell r="G354">
            <v>26298</v>
          </cell>
        </row>
        <row r="355">
          <cell r="E355">
            <v>317500199</v>
          </cell>
          <cell r="F355" t="str">
            <v>Профессиональный 23.8-дюймовый монитор Hikvision DS-D5024FN01 адаптирован к непрерывной эксплуатации.
Характеристики:
Угол обзора по горизонтали — 178°, по вертикали — 178°.
Разрешение экрана — 1920×1080.
Время отклика — 5 мс.
Активная область — 527.04×296.46 мм.
Шаг пикселя — 0.2745×0.2745 мм.
Яркость — 300 кд/м².
Контрастность — 1000:1.
Частота обновления — 75 Гц.</v>
          </cell>
          <cell r="G355">
            <v>27545</v>
          </cell>
          <cell r="J355">
            <v>13772.5</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折扣"/>
      <sheetName val="价格总表"/>
      <sheetName val="tmp_v"/>
      <sheetName val="NE5000E-X16"/>
      <sheetName val="NE5000E"/>
      <sheetName val="NE40E-X16"/>
      <sheetName val="tmp"/>
      <sheetName val="NE40E-X8"/>
      <sheetName val="NE40E-X3"/>
      <sheetName val="NE20E-X6"/>
      <sheetName val="NE20E-8"/>
      <sheetName val="ME60-X16"/>
      <sheetName val="ME60-X8"/>
      <sheetName val="ME60-X3"/>
      <sheetName val="AR3200"/>
      <sheetName val="AR2200"/>
      <sheetName val="AR1200"/>
      <sheetName val="AR200"/>
      <sheetName val="S9700"/>
      <sheetName val="S9300"/>
      <sheetName val="S7700"/>
      <sheetName val="S6700"/>
      <sheetName val="S5700"/>
      <sheetName val="S3700"/>
      <sheetName val="S2700"/>
      <sheetName val="S1700"/>
      <sheetName val="S5300"/>
      <sheetName val="S3300"/>
      <sheetName val="S2300"/>
      <sheetName val="eSight"/>
      <sheetName val="设置"/>
    </sheetNames>
    <sheetDataSet>
      <sheetData sheetId="0">
        <row r="22">
          <cell r="E22">
            <v>0</v>
          </cell>
        </row>
        <row r="27">
          <cell r="E27">
            <v>8</v>
          </cell>
        </row>
        <row r="32">
          <cell r="D32" t="str">
            <v>FOB</v>
          </cell>
        </row>
        <row r="33">
          <cell r="D33" t="str">
            <v>HongKong</v>
          </cell>
        </row>
        <row r="34">
          <cell r="D34" t="str">
            <v>RMB</v>
          </cell>
        </row>
      </sheetData>
      <sheetData sheetId="1"/>
      <sheetData sheetId="2">
        <row r="128">
          <cell r="G128">
            <v>1</v>
          </cell>
        </row>
      </sheetData>
      <sheetData sheetId="3"/>
      <sheetData sheetId="4"/>
      <sheetData sheetId="5"/>
      <sheetData sheetId="6"/>
      <sheetData sheetId="7">
        <row r="2">
          <cell r="CB2">
            <v>147000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封面"/>
      <sheetName val="价格总表"/>
      <sheetName val="参数总表"/>
      <sheetName val="运输保险费"/>
      <sheetName val="S9700"/>
      <sheetName val="S9300"/>
      <sheetName val="S7700"/>
      <sheetName val="S6700"/>
      <sheetName val="S5700"/>
      <sheetName val="S3700"/>
      <sheetName val="S2700"/>
      <sheetName val="S1700"/>
      <sheetName val="S5300"/>
      <sheetName val="S3300"/>
      <sheetName val="S2300"/>
      <sheetName val="AR3200"/>
      <sheetName val="AR2200"/>
      <sheetName val="AR1200"/>
      <sheetName val="AR200&amp;AR150"/>
      <sheetName val="AP6010DN-AGN"/>
      <sheetName val="AP6010SN-GN"/>
      <sheetName val="AP6310SN-GN"/>
      <sheetName val="AP6510DN-AGN"/>
      <sheetName val="AP6610DN-AGN"/>
      <sheetName val="AC6605"/>
      <sheetName val="NE5000E-X16"/>
      <sheetName val="NE5000E"/>
      <sheetName val="NE40E-X16"/>
      <sheetName val="NE40E-X8"/>
      <sheetName val="NE40E-X3"/>
      <sheetName val="NE80E"/>
      <sheetName val="NE40E"/>
      <sheetName val="NE20E-X6"/>
      <sheetName val="NE20E-8"/>
      <sheetName val="NE20-8"/>
      <sheetName val="NE20-4"/>
      <sheetName val="NE20-2"/>
      <sheetName val="ME60-X16"/>
      <sheetName val="ME60-X8"/>
      <sheetName val="ME60-X3"/>
      <sheetName val="ME60-16"/>
      <sheetName val="ME60-8"/>
      <sheetName val="iManager U2000-E"/>
      <sheetName val="iManager U2520"/>
      <sheetName val="eSight"/>
      <sheetName val="厂验费用"/>
      <sheetName val="工程服务"/>
    </sheetNames>
    <sheetDataSet>
      <sheetData sheetId="0">
        <row r="16">
          <cell r="C1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需求规格"/>
      <sheetName val="需求类型对应缩写表"/>
      <sheetName val="产品型号列表"/>
      <sheetName val="需求示例隐藏页"/>
      <sheetName val="需求编号规则"/>
      <sheetName val="结构化需求（隐藏）"/>
      <sheetName val="数据有效性"/>
      <sheetName val="软件需求跟踪表"/>
      <sheetName val="需求变更记录-软件需求跟踪表"/>
      <sheetName val="数据有效性-软件需求跟踪表"/>
      <sheetName val="修订记录-软件需求跟踪表"/>
      <sheetName val="硬件需求规格清单"/>
      <sheetName val="硬件规格清单参考页"/>
      <sheetName val="修订记录-硬件需求规格清单"/>
      <sheetName val="数据有效性-硬件需求规格清单"/>
      <sheetName val="结构需求规格清单"/>
      <sheetName val="结构规格清单参考页"/>
      <sheetName val="修订记录-结构需求规格清单"/>
      <sheetName val="数据有效性-结构需求规格清单"/>
      <sheetName val="产品应用场景公共基线（隐藏）"/>
      <sheetName val="辅助"/>
    </sheetNames>
    <sheetDataSet>
      <sheetData sheetId="0"/>
      <sheetData sheetId="1"/>
      <sheetData sheetId="2"/>
      <sheetData sheetId="3"/>
      <sheetData sheetId="4"/>
      <sheetData sheetId="5"/>
      <sheetData sheetId="6">
        <row r="2">
          <cell r="I2" t="str">
            <v>功能需求</v>
          </cell>
          <cell r="K2" t="str">
            <v>请选择</v>
          </cell>
          <cell r="M2" t="str">
            <v>请选择产品线</v>
          </cell>
        </row>
        <row r="3">
          <cell r="K3" t="str">
            <v>I类：室内有温控</v>
          </cell>
          <cell r="M3" t="str">
            <v>存储_ATM</v>
          </cell>
        </row>
        <row r="4">
          <cell r="K4" t="str">
            <v>II类：室内部分温控</v>
          </cell>
          <cell r="M4" t="str">
            <v>存储_DVR</v>
          </cell>
        </row>
        <row r="5">
          <cell r="K5" t="str">
            <v>III类：简易屏蔽室外或恶劣室内</v>
          </cell>
          <cell r="M5" t="str">
            <v>存储_NVR</v>
          </cell>
        </row>
        <row r="6">
          <cell r="K6" t="str">
            <v>IV类：室外</v>
          </cell>
          <cell r="M6" t="str">
            <v>存储_车载</v>
          </cell>
        </row>
        <row r="7">
          <cell r="K7" t="str">
            <v>V类：车载</v>
          </cell>
          <cell r="M7" t="str">
            <v>存储_融合通信（终端设备）</v>
          </cell>
        </row>
        <row r="8">
          <cell r="M8" t="str">
            <v>存储_司法</v>
          </cell>
        </row>
        <row r="9">
          <cell r="M9" t="str">
            <v>存储_移动设备</v>
          </cell>
        </row>
        <row r="10">
          <cell r="M10" t="str">
            <v>存储_音频</v>
          </cell>
        </row>
        <row r="11">
          <cell r="M11" t="str">
            <v>存储_商显</v>
          </cell>
        </row>
        <row r="12">
          <cell r="M12" t="str">
            <v>前端_HDCVI</v>
          </cell>
        </row>
        <row r="13">
          <cell r="M13" t="str">
            <v>前端_IPC</v>
          </cell>
        </row>
        <row r="14">
          <cell r="M14" t="str">
            <v>前端_报警</v>
          </cell>
        </row>
        <row r="15">
          <cell r="M15" t="str">
            <v>前端_配件</v>
          </cell>
        </row>
        <row r="16">
          <cell r="M16" t="str">
            <v>前端_球机</v>
          </cell>
        </row>
        <row r="17">
          <cell r="M17" t="str">
            <v>前端_热成像</v>
          </cell>
        </row>
        <row r="18">
          <cell r="M18" t="str">
            <v>前端_智能交通_补光灯</v>
          </cell>
        </row>
        <row r="19">
          <cell r="M19" t="str">
            <v>前端_智能交通_测速仪</v>
          </cell>
        </row>
        <row r="20">
          <cell r="M20" t="str">
            <v>前端_智能交通_道路交通控制机</v>
          </cell>
        </row>
        <row r="21">
          <cell r="M21" t="str">
            <v>前端_智能交通_相机</v>
          </cell>
        </row>
        <row r="22">
          <cell r="M22" t="str">
            <v>前端_智能交通_终端管理设备</v>
          </cell>
        </row>
        <row r="23">
          <cell r="M23" t="str">
            <v>前端_智能交通_停车场</v>
          </cell>
        </row>
        <row r="24">
          <cell r="M24" t="str">
            <v>中心_传输</v>
          </cell>
        </row>
        <row r="25">
          <cell r="M25" t="str">
            <v>中心_键盘</v>
          </cell>
        </row>
        <row r="26">
          <cell r="M26" t="str">
            <v>中心_视讯互联</v>
          </cell>
        </row>
        <row r="27">
          <cell r="M27" t="str">
            <v>中心_LED屏</v>
          </cell>
        </row>
        <row r="28">
          <cell r="M28" t="str">
            <v>中心_液晶拼接&amp;监视器</v>
          </cell>
        </row>
        <row r="29">
          <cell r="M29" t="str">
            <v>智能楼宇_门禁_读卡器</v>
          </cell>
        </row>
        <row r="30">
          <cell r="M30" t="str">
            <v>智能楼宇_门禁_发卡器</v>
          </cell>
        </row>
        <row r="31">
          <cell r="M31" t="str">
            <v>智能楼宇_门禁_访客机</v>
          </cell>
        </row>
        <row r="32">
          <cell r="M32" t="str">
            <v>智能楼宇_门禁_考勤机</v>
          </cell>
        </row>
        <row r="33">
          <cell r="M33" t="str">
            <v>智能楼宇_门禁_控制器</v>
          </cell>
        </row>
        <row r="34">
          <cell r="M34" t="str">
            <v>智能楼宇_门禁_人行道闸</v>
          </cell>
        </row>
        <row r="35">
          <cell r="M35" t="str">
            <v>智能楼宇_门禁_人证合一</v>
          </cell>
        </row>
        <row r="36">
          <cell r="M36" t="str">
            <v>智能楼宇_门禁_一体机</v>
          </cell>
        </row>
        <row r="37">
          <cell r="M37" t="str">
            <v>智能楼宇_可视对讲_门口机</v>
          </cell>
        </row>
        <row r="38">
          <cell r="M38" t="str">
            <v>智能楼宇_可视对讲_室内机</v>
          </cell>
        </row>
        <row r="39">
          <cell r="M39" t="str">
            <v>智能楼宇_可视对讲_管理机</v>
          </cell>
        </row>
        <row r="40">
          <cell r="M40" t="str">
            <v>智能楼宇_可视对讲_联网设备</v>
          </cell>
        </row>
        <row r="41">
          <cell r="M41" t="str">
            <v>智能楼宇_可视对讲_梯控设备</v>
          </cell>
        </row>
        <row r="42">
          <cell r="M42" t="str">
            <v>智能楼宇_消费类门铃</v>
          </cell>
        </row>
        <row r="43">
          <cell r="M43" t="str">
            <v>智能楼宇_智能锁</v>
          </cell>
        </row>
        <row r="44">
          <cell r="M44" t="str">
            <v>软件平台_融合通信（平台设备）</v>
          </cell>
        </row>
        <row r="45">
          <cell r="M45" t="str">
            <v>软件平台</v>
          </cell>
        </row>
        <row r="46">
          <cell r="M46" t="str">
            <v>光学_镜头</v>
          </cell>
        </row>
        <row r="47">
          <cell r="M47" t="str">
            <v>大数据_云数据库服务</v>
          </cell>
        </row>
      </sheetData>
      <sheetData sheetId="7"/>
      <sheetData sheetId="8"/>
      <sheetData sheetId="9">
        <row r="2">
          <cell r="A2" t="str">
            <v>需求</v>
          </cell>
          <cell r="B2" t="str">
            <v>本项目实现</v>
          </cell>
        </row>
        <row r="3">
          <cell r="A3" t="str">
            <v>问题</v>
          </cell>
          <cell r="B3" t="str">
            <v>下个项目实现</v>
          </cell>
        </row>
        <row r="4">
          <cell r="A4" t="str">
            <v>优化</v>
          </cell>
          <cell r="B4" t="str">
            <v>已实现需求同步</v>
          </cell>
        </row>
        <row r="5">
          <cell r="B5" t="str">
            <v>不实现</v>
          </cell>
        </row>
        <row r="6">
          <cell r="B6" t="str">
            <v>预研</v>
          </cell>
        </row>
        <row r="7">
          <cell r="B7" t="str">
            <v>待定</v>
          </cell>
        </row>
      </sheetData>
      <sheetData sheetId="10"/>
      <sheetData sheetId="11"/>
      <sheetData sheetId="12"/>
      <sheetData sheetId="13"/>
      <sheetData sheetId="14">
        <row r="2">
          <cell r="A2" t="str">
            <v>小系统规格</v>
          </cell>
        </row>
        <row r="3">
          <cell r="A3" t="str">
            <v>整机功耗</v>
          </cell>
        </row>
        <row r="4">
          <cell r="A4" t="str">
            <v>指示灯</v>
          </cell>
        </row>
        <row r="5">
          <cell r="A5" t="str">
            <v>网口</v>
          </cell>
        </row>
        <row r="6">
          <cell r="A6" t="str">
            <v>音频口</v>
          </cell>
        </row>
        <row r="7">
          <cell r="A7" t="str">
            <v>电源口</v>
          </cell>
        </row>
        <row r="8">
          <cell r="A8" t="str">
            <v>外部按键/按钮</v>
          </cell>
        </row>
        <row r="9">
          <cell r="A9" t="str">
            <v>RS485</v>
          </cell>
        </row>
        <row r="10">
          <cell r="A10" t="str">
            <v>RS422</v>
          </cell>
        </row>
        <row r="11">
          <cell r="A11" t="str">
            <v>RS232</v>
          </cell>
        </row>
        <row r="12">
          <cell r="A12" t="str">
            <v>SDI接口</v>
          </cell>
        </row>
        <row r="13">
          <cell r="A13" t="str">
            <v>报警口</v>
          </cell>
        </row>
        <row r="14">
          <cell r="A14" t="str">
            <v>模拟视频口</v>
          </cell>
        </row>
        <row r="15">
          <cell r="A15" t="str">
            <v>SD卡/TF卡</v>
          </cell>
        </row>
        <row r="16">
          <cell r="A16" t="str">
            <v>补光灯</v>
          </cell>
        </row>
        <row r="17">
          <cell r="A17" t="str">
            <v>WIFI</v>
          </cell>
        </row>
        <row r="18">
          <cell r="A18" t="str">
            <v>定位</v>
          </cell>
        </row>
        <row r="19">
          <cell r="A19" t="str">
            <v>USB口</v>
          </cell>
        </row>
        <row r="20">
          <cell r="A20" t="str">
            <v>ESATA接口</v>
          </cell>
        </row>
        <row r="21">
          <cell r="A21" t="str">
            <v>存储接口</v>
          </cell>
        </row>
        <row r="22">
          <cell r="A22" t="str">
            <v>DP接口</v>
          </cell>
        </row>
        <row r="23">
          <cell r="A23" t="str">
            <v>HDMI</v>
          </cell>
        </row>
        <row r="24">
          <cell r="A24" t="str">
            <v>显示屏</v>
          </cell>
        </row>
        <row r="25">
          <cell r="A25" t="str">
            <v>蓝牙</v>
          </cell>
        </row>
        <row r="26">
          <cell r="A26" t="str">
            <v>电池</v>
          </cell>
        </row>
        <row r="27">
          <cell r="A27" t="str">
            <v>其它</v>
          </cell>
        </row>
      </sheetData>
      <sheetData sheetId="15"/>
      <sheetData sheetId="16"/>
      <sheetData sheetId="17"/>
      <sheetData sheetId="18">
        <row r="2">
          <cell r="A2" t="str">
            <v>物理尺寸</v>
          </cell>
        </row>
        <row r="3">
          <cell r="A3" t="str">
            <v>整机重量</v>
          </cell>
        </row>
        <row r="4">
          <cell r="A4" t="str">
            <v>结构成本约束</v>
          </cell>
        </row>
        <row r="5">
          <cell r="A5" t="str">
            <v>包装方式</v>
          </cell>
        </row>
        <row r="6">
          <cell r="A6" t="str">
            <v>噪音需求</v>
          </cell>
        </row>
        <row r="7">
          <cell r="A7" t="str">
            <v>UL防火等级</v>
          </cell>
        </row>
        <row r="8">
          <cell r="A8" t="str">
            <v>防爆等级</v>
          </cell>
        </row>
        <row r="9">
          <cell r="A9" t="str">
            <v>防暴等级</v>
          </cell>
        </row>
        <row r="10">
          <cell r="A10" t="str">
            <v>是否开模</v>
          </cell>
        </row>
        <row r="11">
          <cell r="A11" t="str">
            <v>可能的隐性需求</v>
          </cell>
        </row>
        <row r="12">
          <cell r="A12" t="str">
            <v>其它</v>
          </cell>
        </row>
      </sheetData>
      <sheetData sheetId="19"/>
      <sheetData sheetId="2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表格"/>
      <sheetName val="参考数据"/>
      <sheetName val="资产类型分类"/>
      <sheetName val="制表数据-勿动"/>
    </sheetNames>
    <sheetDataSet>
      <sheetData sheetId="0">
        <row r="1">
          <cell r="A1" t="str">
            <v>电脑设备</v>
          </cell>
          <cell r="B1" t="str">
            <v>办公设备</v>
          </cell>
          <cell r="C1" t="str">
            <v>网络设备</v>
          </cell>
          <cell r="D1" t="str">
            <v>物业设备</v>
          </cell>
          <cell r="E1" t="str">
            <v>业务设备</v>
          </cell>
          <cell r="F1" t="str">
            <v>无形资产</v>
          </cell>
        </row>
      </sheetData>
      <sheetData sheetId="1"/>
      <sheetData sheetId="2"/>
      <sheetData sheetId="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年预算"/>
      <sheetName val="15年预算与实际采购数据对比"/>
      <sheetName val="业务类别"/>
    </sheetNames>
    <sheetDataSet>
      <sheetData sheetId="0"/>
      <sheetData sheetId="1"/>
      <sheetData sheetId="2">
        <row r="1">
          <cell r="A1" t="str">
            <v>电脑设备</v>
          </cell>
          <cell r="B1" t="str">
            <v>办公设备</v>
          </cell>
          <cell r="C1" t="str">
            <v>网络设备</v>
          </cell>
          <cell r="D1" t="str">
            <v>物业设备</v>
          </cell>
          <cell r="E1" t="str">
            <v>业务设备</v>
          </cell>
          <cell r="F1" t="str">
            <v>无形资产</v>
          </cell>
        </row>
        <row r="17">
          <cell r="A17" t="str">
            <v>研发管理部</v>
          </cell>
          <cell r="B17" t="str">
            <v>研发流程质量部</v>
          </cell>
          <cell r="C17" t="str">
            <v>存储产品线</v>
          </cell>
          <cell r="D17" t="str">
            <v>前端产品线</v>
          </cell>
          <cell r="E17" t="str">
            <v>智能交通</v>
          </cell>
          <cell r="F17" t="str">
            <v>球机</v>
          </cell>
          <cell r="G17" t="str">
            <v>芯片部</v>
          </cell>
          <cell r="H17" t="str">
            <v>先进技术研究院</v>
          </cell>
          <cell r="I17" t="str">
            <v>大数据研究院</v>
          </cell>
          <cell r="J17" t="str">
            <v>智能楼宇产品线</v>
          </cell>
          <cell r="K17" t="str">
            <v>中心产品</v>
          </cell>
          <cell r="L17" t="str">
            <v>软件平台开发部</v>
          </cell>
          <cell r="M17" t="str">
            <v>硬件平台开发部</v>
          </cell>
          <cell r="N17" t="str">
            <v>无人机产品线</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BFFD28-A841-4576-9D28-1595CFD6DF22}">
  <sheetPr>
    <tabColor rgb="FFFF0000"/>
  </sheetPr>
  <dimension ref="A1:E197"/>
  <sheetViews>
    <sheetView tabSelected="1" workbookViewId="0">
      <pane ySplit="1" topLeftCell="A2" activePane="bottomLeft" state="frozen"/>
      <selection pane="bottomLeft" activeCell="F1" sqref="F1"/>
    </sheetView>
  </sheetViews>
  <sheetFormatPr defaultRowHeight="15" x14ac:dyDescent="0.25"/>
  <cols>
    <col min="1" max="1" width="16.42578125" customWidth="1"/>
    <col min="2" max="2" width="33.140625" customWidth="1"/>
    <col min="3" max="3" width="18.140625" customWidth="1"/>
    <col min="4" max="4" width="11.85546875" style="1" customWidth="1"/>
    <col min="5" max="5" width="20.85546875" customWidth="1"/>
  </cols>
  <sheetData>
    <row r="1" spans="1:5" x14ac:dyDescent="0.25">
      <c r="A1" t="s">
        <v>0</v>
      </c>
      <c r="B1" t="s">
        <v>1</v>
      </c>
      <c r="C1" t="s">
        <v>2</v>
      </c>
      <c r="D1" s="1" t="s">
        <v>3</v>
      </c>
      <c r="E1" t="s">
        <v>4</v>
      </c>
    </row>
    <row r="2" spans="1:5" x14ac:dyDescent="0.25">
      <c r="A2">
        <v>311326291</v>
      </c>
      <c r="B2" t="s">
        <v>5</v>
      </c>
      <c r="C2" s="2">
        <f>VLOOKUP(A2,'[1]HiWatch CCTV'!$D$15:$L$381,8,0)</f>
        <v>2395</v>
      </c>
      <c r="D2" s="3">
        <f>C2/E2-100%</f>
        <v>-0.5</v>
      </c>
      <c r="E2" s="2">
        <f>VLOOKUP(A2,'[1]HiWatch CCTV'!$D$15:$M$381,10,0)</f>
        <v>4790</v>
      </c>
    </row>
    <row r="3" spans="1:5" x14ac:dyDescent="0.25">
      <c r="A3">
        <v>311325926</v>
      </c>
      <c r="B3" t="s">
        <v>6</v>
      </c>
      <c r="C3" s="2">
        <f>VLOOKUP(A3,'[1]HiWatch CCTV'!$D$15:$L$381,8,0)</f>
        <v>2945</v>
      </c>
      <c r="D3" s="3">
        <f t="shared" ref="D3:D66" si="0">C3/E3-100%</f>
        <v>-0.5</v>
      </c>
      <c r="E3" s="2">
        <f>VLOOKUP(A3,'[1]HiWatch CCTV'!$D$15:$M$381,10,0)</f>
        <v>5890</v>
      </c>
    </row>
    <row r="4" spans="1:5" x14ac:dyDescent="0.25">
      <c r="A4">
        <v>300228389</v>
      </c>
      <c r="B4" t="s">
        <v>7</v>
      </c>
      <c r="C4" s="2">
        <f>VLOOKUP(A4,'[1]HiWatch CCTV'!$D$15:$L$381,8,0)</f>
        <v>3245</v>
      </c>
      <c r="D4" s="3">
        <f t="shared" si="0"/>
        <v>-0.5</v>
      </c>
      <c r="E4" s="2">
        <f>VLOOKUP(A4,'[1]HiWatch CCTV'!$D$15:$M$381,10,0)</f>
        <v>6490</v>
      </c>
    </row>
    <row r="5" spans="1:5" x14ac:dyDescent="0.25">
      <c r="A5">
        <v>311315868</v>
      </c>
      <c r="B5" t="s">
        <v>8</v>
      </c>
      <c r="C5" s="2">
        <f>VLOOKUP(A5,'[1]HiWatch CCTV'!$D$15:$L$381,8,0)</f>
        <v>8195</v>
      </c>
      <c r="D5" s="3">
        <f t="shared" si="0"/>
        <v>-0.5</v>
      </c>
      <c r="E5" s="2">
        <f>VLOOKUP(A5,'[1]HiWatch CCTV'!$D$15:$M$381,10,0)</f>
        <v>16390</v>
      </c>
    </row>
    <row r="6" spans="1:5" x14ac:dyDescent="0.25">
      <c r="A6">
        <v>311315855</v>
      </c>
      <c r="B6" t="s">
        <v>9</v>
      </c>
      <c r="C6" s="2">
        <f>VLOOKUP(A6,'[1]HiWatch CCTV'!$D$15:$L$381,8,0)</f>
        <v>13945</v>
      </c>
      <c r="D6" s="3">
        <f t="shared" si="0"/>
        <v>-0.5</v>
      </c>
      <c r="E6" s="2">
        <f>VLOOKUP(A6,'[1]HiWatch CCTV'!$D$15:$M$381,10,0)</f>
        <v>27890</v>
      </c>
    </row>
    <row r="7" spans="1:5" x14ac:dyDescent="0.25">
      <c r="A7">
        <v>311322922</v>
      </c>
      <c r="B7" t="s">
        <v>10</v>
      </c>
      <c r="C7" s="2">
        <f>VLOOKUP(A7,'[1]HiWatch CCTV'!$D$15:$L$381,8,0)</f>
        <v>4095</v>
      </c>
      <c r="D7" s="3">
        <f t="shared" si="0"/>
        <v>-0.5</v>
      </c>
      <c r="E7" s="2">
        <f>VLOOKUP(A7,'[1]HiWatch CCTV'!$D$15:$M$381,10,0)</f>
        <v>8190</v>
      </c>
    </row>
    <row r="8" spans="1:5" x14ac:dyDescent="0.25">
      <c r="A8">
        <v>311322923</v>
      </c>
      <c r="B8" t="s">
        <v>11</v>
      </c>
      <c r="C8" s="2">
        <f>VLOOKUP(A8,'[1]HiWatch CCTV'!$D$15:$L$381,8,0)</f>
        <v>4095</v>
      </c>
      <c r="D8" s="3">
        <f t="shared" si="0"/>
        <v>-0.5</v>
      </c>
      <c r="E8" s="2">
        <f>VLOOKUP(A8,'[1]HiWatch CCTV'!$D$15:$M$381,10,0)</f>
        <v>8190</v>
      </c>
    </row>
    <row r="9" spans="1:5" x14ac:dyDescent="0.25">
      <c r="A9">
        <v>311322921</v>
      </c>
      <c r="B9" t="s">
        <v>12</v>
      </c>
      <c r="C9" s="2">
        <f>VLOOKUP(A9,'[1]HiWatch CCTV'!$D$15:$L$381,8,0)</f>
        <v>4095</v>
      </c>
      <c r="D9" s="3">
        <f t="shared" si="0"/>
        <v>-0.5</v>
      </c>
      <c r="E9" s="2">
        <f>VLOOKUP(A9,'[1]HiWatch CCTV'!$D$15:$M$381,10,0)</f>
        <v>8190</v>
      </c>
    </row>
    <row r="10" spans="1:5" x14ac:dyDescent="0.25">
      <c r="A10">
        <v>311322926</v>
      </c>
      <c r="B10" t="s">
        <v>13</v>
      </c>
      <c r="C10" s="2">
        <f>VLOOKUP(A10,'[1]HiWatch CCTV'!$D$15:$L$381,8,0)</f>
        <v>4395</v>
      </c>
      <c r="D10" s="3">
        <f t="shared" si="0"/>
        <v>-0.5</v>
      </c>
      <c r="E10" s="2">
        <f>VLOOKUP(A10,'[1]HiWatch CCTV'!$D$15:$M$381,10,0)</f>
        <v>8790</v>
      </c>
    </row>
    <row r="11" spans="1:5" x14ac:dyDescent="0.25">
      <c r="A11">
        <v>311322927</v>
      </c>
      <c r="B11" t="s">
        <v>14</v>
      </c>
      <c r="C11" s="2">
        <f>VLOOKUP(A11,'[1]HiWatch CCTV'!$D$15:$L$381,8,0)</f>
        <v>4395</v>
      </c>
      <c r="D11" s="3">
        <f t="shared" si="0"/>
        <v>-0.5</v>
      </c>
      <c r="E11" s="2">
        <f>VLOOKUP(A11,'[1]HiWatch CCTV'!$D$15:$M$381,10,0)</f>
        <v>8790</v>
      </c>
    </row>
    <row r="12" spans="1:5" x14ac:dyDescent="0.25">
      <c r="A12">
        <v>311322930</v>
      </c>
      <c r="B12" t="s">
        <v>15</v>
      </c>
      <c r="C12" s="2">
        <f>VLOOKUP(A12,'[1]HiWatch CCTV'!$D$15:$L$381,8,0)</f>
        <v>4095</v>
      </c>
      <c r="D12" s="3">
        <f t="shared" si="0"/>
        <v>-0.5</v>
      </c>
      <c r="E12" s="2">
        <f>VLOOKUP(A12,'[1]HiWatch CCTV'!$D$15:$M$381,10,0)</f>
        <v>8190</v>
      </c>
    </row>
    <row r="13" spans="1:5" x14ac:dyDescent="0.25">
      <c r="A13">
        <v>311317084</v>
      </c>
      <c r="B13" t="s">
        <v>16</v>
      </c>
      <c r="C13" s="2">
        <f>VLOOKUP(A13,'[1]HiWatch CCTV'!$D$15:$L$381,8,0)</f>
        <v>4095</v>
      </c>
      <c r="D13" s="3">
        <f t="shared" si="0"/>
        <v>-0.5</v>
      </c>
      <c r="E13" s="2">
        <f>VLOOKUP(A13,'[1]HiWatch CCTV'!$D$15:$M$381,10,0)</f>
        <v>8190</v>
      </c>
    </row>
    <row r="14" spans="1:5" x14ac:dyDescent="0.25">
      <c r="A14">
        <v>311322931</v>
      </c>
      <c r="B14" t="s">
        <v>17</v>
      </c>
      <c r="C14" s="2">
        <f>VLOOKUP(A14,'[1]HiWatch CCTV'!$D$15:$L$381,8,0)</f>
        <v>4095</v>
      </c>
      <c r="D14" s="3">
        <f t="shared" si="0"/>
        <v>-0.5</v>
      </c>
      <c r="E14" s="2">
        <f>VLOOKUP(A14,'[1]HiWatch CCTV'!$D$15:$M$381,10,0)</f>
        <v>8190</v>
      </c>
    </row>
    <row r="15" spans="1:5" x14ac:dyDescent="0.25">
      <c r="A15">
        <v>311326330</v>
      </c>
      <c r="B15" t="s">
        <v>18</v>
      </c>
      <c r="C15" s="2">
        <f>VLOOKUP(A15,'[1]HiWatch CCTV'!$D$15:$L$381,8,0)</f>
        <v>5045</v>
      </c>
      <c r="D15" s="3">
        <f t="shared" si="0"/>
        <v>-0.5</v>
      </c>
      <c r="E15" s="2">
        <f>VLOOKUP(A15,'[1]HiWatch CCTV'!$D$15:$M$381,10,0)</f>
        <v>10090</v>
      </c>
    </row>
    <row r="16" spans="1:5" x14ac:dyDescent="0.25">
      <c r="A16">
        <v>311326331</v>
      </c>
      <c r="B16" t="s">
        <v>19</v>
      </c>
      <c r="C16" s="2">
        <f>VLOOKUP(A16,'[1]HiWatch CCTV'!$D$15:$L$381,8,0)</f>
        <v>5045</v>
      </c>
      <c r="D16" s="3">
        <f t="shared" si="0"/>
        <v>-0.5</v>
      </c>
      <c r="E16" s="2">
        <f>VLOOKUP(A16,'[1]HiWatch CCTV'!$D$15:$M$381,10,0)</f>
        <v>10090</v>
      </c>
    </row>
    <row r="17" spans="1:5" x14ac:dyDescent="0.25">
      <c r="A17">
        <v>311317196</v>
      </c>
      <c r="B17" t="s">
        <v>20</v>
      </c>
      <c r="C17" s="2">
        <f>VLOOKUP(A17,'[1]HiWatch CCTV'!$D$15:$L$381,8,0)</f>
        <v>5595</v>
      </c>
      <c r="D17" s="3">
        <f t="shared" si="0"/>
        <v>-0.5</v>
      </c>
      <c r="E17" s="2">
        <f>VLOOKUP(A17,'[1]HiWatch CCTV'!$D$15:$M$381,10,0)</f>
        <v>11190</v>
      </c>
    </row>
    <row r="18" spans="1:5" x14ac:dyDescent="0.25">
      <c r="A18">
        <v>311324068</v>
      </c>
      <c r="B18" t="s">
        <v>21</v>
      </c>
      <c r="C18" s="2">
        <f>VLOOKUP(A18,'[1]HiWatch CCTV'!$D$15:$L$381,8,0)</f>
        <v>5595</v>
      </c>
      <c r="D18" s="3">
        <f t="shared" si="0"/>
        <v>-0.5</v>
      </c>
      <c r="E18" s="2">
        <f>VLOOKUP(A18,'[1]HiWatch CCTV'!$D$15:$M$381,10,0)</f>
        <v>11190</v>
      </c>
    </row>
    <row r="19" spans="1:5" x14ac:dyDescent="0.25">
      <c r="A19">
        <v>311324083</v>
      </c>
      <c r="B19" t="s">
        <v>22</v>
      </c>
      <c r="C19" s="2">
        <f>VLOOKUP(A19,'[1]HiWatch CCTV'!$D$15:$L$381,8,0)</f>
        <v>5595</v>
      </c>
      <c r="D19" s="3">
        <f t="shared" si="0"/>
        <v>-0.5</v>
      </c>
      <c r="E19" s="2">
        <f>VLOOKUP(A19,'[1]HiWatch CCTV'!$D$15:$M$381,10,0)</f>
        <v>11190</v>
      </c>
    </row>
    <row r="20" spans="1:5" x14ac:dyDescent="0.25">
      <c r="A20">
        <v>311324085</v>
      </c>
      <c r="B20" t="s">
        <v>23</v>
      </c>
      <c r="C20" s="2">
        <f>VLOOKUP(A20,'[1]HiWatch CCTV'!$D$15:$L$381,8,0)</f>
        <v>5595</v>
      </c>
      <c r="D20" s="3">
        <f t="shared" si="0"/>
        <v>-0.5</v>
      </c>
      <c r="E20" s="2">
        <f>VLOOKUP(A20,'[1]HiWatch CCTV'!$D$15:$M$381,10,0)</f>
        <v>11190</v>
      </c>
    </row>
    <row r="21" spans="1:5" x14ac:dyDescent="0.25">
      <c r="A21">
        <v>311324086</v>
      </c>
      <c r="B21" t="s">
        <v>24</v>
      </c>
      <c r="C21" s="2">
        <f>VLOOKUP(A21,'[1]HiWatch CCTV'!$D$15:$L$381,8,0)</f>
        <v>5595</v>
      </c>
      <c r="D21" s="3">
        <f t="shared" si="0"/>
        <v>-0.5</v>
      </c>
      <c r="E21" s="2">
        <f>VLOOKUP(A21,'[1]HiWatch CCTV'!$D$15:$M$381,10,0)</f>
        <v>11190</v>
      </c>
    </row>
    <row r="22" spans="1:5" x14ac:dyDescent="0.25">
      <c r="A22">
        <v>311322928</v>
      </c>
      <c r="B22" t="s">
        <v>25</v>
      </c>
      <c r="C22" s="2">
        <f>VLOOKUP(A22,'[1]HiWatch CCTV'!$D$15:$L$381,8,0)</f>
        <v>5295</v>
      </c>
      <c r="D22" s="3">
        <f t="shared" si="0"/>
        <v>-0.5</v>
      </c>
      <c r="E22" s="2">
        <f>VLOOKUP(A22,'[1]HiWatch CCTV'!$D$15:$M$381,10,0)</f>
        <v>10590</v>
      </c>
    </row>
    <row r="23" spans="1:5" x14ac:dyDescent="0.25">
      <c r="A23">
        <v>311326332</v>
      </c>
      <c r="B23" t="s">
        <v>26</v>
      </c>
      <c r="C23" s="2">
        <f>VLOOKUP(A23,'[1]HiWatch CCTV'!$D$15:$L$381,8,0)</f>
        <v>5772.5</v>
      </c>
      <c r="D23" s="3">
        <f t="shared" si="0"/>
        <v>-0.49998501852255406</v>
      </c>
      <c r="E23" s="2">
        <f>VLOOKUP(A23,'[1]HiWatch CCTV'!$D$15:$M$381,10,0)</f>
        <v>11544.654088050316</v>
      </c>
    </row>
    <row r="24" spans="1:5" x14ac:dyDescent="0.25">
      <c r="A24">
        <v>311311665</v>
      </c>
      <c r="B24" t="s">
        <v>27</v>
      </c>
      <c r="C24" s="2">
        <f>VLOOKUP(A24,'[1]HiWatch CCTV'!$D$15:$L$381,8,0)</f>
        <v>5945</v>
      </c>
      <c r="D24" s="3">
        <f t="shared" si="0"/>
        <v>-0.5</v>
      </c>
      <c r="E24" s="2">
        <f>VLOOKUP(A24,'[1]HiWatch CCTV'!$D$15:$M$381,10,0)</f>
        <v>11890</v>
      </c>
    </row>
    <row r="25" spans="1:5" x14ac:dyDescent="0.25">
      <c r="A25">
        <v>311319066</v>
      </c>
      <c r="B25" t="s">
        <v>28</v>
      </c>
      <c r="C25" s="2">
        <f>VLOOKUP(A25,'[1]HiWatch CCTV'!$D$15:$L$381,8,0)</f>
        <v>6495</v>
      </c>
      <c r="D25" s="3">
        <f t="shared" si="0"/>
        <v>-0.5</v>
      </c>
      <c r="E25" s="2">
        <f>VLOOKUP(A25,'[1]HiWatch CCTV'!$D$15:$M$381,10,0)</f>
        <v>12990</v>
      </c>
    </row>
    <row r="26" spans="1:5" x14ac:dyDescent="0.25">
      <c r="A26">
        <v>311319068</v>
      </c>
      <c r="B26" t="s">
        <v>29</v>
      </c>
      <c r="C26" s="2">
        <f>VLOOKUP(A26,'[1]HiWatch CCTV'!$D$15:$L$381,8,0)</f>
        <v>6495</v>
      </c>
      <c r="D26" s="3">
        <f t="shared" si="0"/>
        <v>-0.5</v>
      </c>
      <c r="E26" s="2">
        <f>VLOOKUP(A26,'[1]HiWatch CCTV'!$D$15:$M$381,10,0)</f>
        <v>12990</v>
      </c>
    </row>
    <row r="27" spans="1:5" x14ac:dyDescent="0.25">
      <c r="A27">
        <v>311325058</v>
      </c>
      <c r="B27" t="s">
        <v>30</v>
      </c>
      <c r="C27" s="2">
        <f>VLOOKUP(A27,'[1]HiWatch CCTV'!$D$15:$L$381,8,0)</f>
        <v>7145</v>
      </c>
      <c r="D27" s="3">
        <f t="shared" si="0"/>
        <v>-0.5</v>
      </c>
      <c r="E27" s="2">
        <f>VLOOKUP(A27,'[1]HiWatch CCTV'!$D$15:$M$381,10,0)</f>
        <v>14290</v>
      </c>
    </row>
    <row r="28" spans="1:5" x14ac:dyDescent="0.25">
      <c r="A28">
        <v>311323122</v>
      </c>
      <c r="B28" t="s">
        <v>31</v>
      </c>
      <c r="C28" s="2">
        <f>VLOOKUP(A28,'[1]HiWatch CCTV'!$D$15:$L$381,8,0)</f>
        <v>8145</v>
      </c>
      <c r="D28" s="3">
        <f t="shared" si="0"/>
        <v>-0.5</v>
      </c>
      <c r="E28" s="2">
        <f>VLOOKUP(A28,'[1]HiWatch CCTV'!$D$15:$M$381,10,0)</f>
        <v>16290</v>
      </c>
    </row>
    <row r="29" spans="1:5" x14ac:dyDescent="0.25">
      <c r="A29">
        <v>311303443</v>
      </c>
      <c r="B29" t="s">
        <v>32</v>
      </c>
      <c r="C29" s="2">
        <f>VLOOKUP(A29,'[1]HiWatch CCTV'!$D$15:$L$381,8,0)</f>
        <v>16495</v>
      </c>
      <c r="D29" s="3">
        <f t="shared" si="0"/>
        <v>-0.5</v>
      </c>
      <c r="E29" s="2">
        <f>VLOOKUP(A29,'[1]HiWatch CCTV'!$D$15:$M$381,10,0)</f>
        <v>32990</v>
      </c>
    </row>
    <row r="30" spans="1:5" x14ac:dyDescent="0.25">
      <c r="A30">
        <v>311322224</v>
      </c>
      <c r="B30" t="s">
        <v>33</v>
      </c>
      <c r="C30" s="2">
        <f>VLOOKUP(A30,'[1]HiWatch CCTV'!$D$15:$L$381,8,0)</f>
        <v>5595</v>
      </c>
      <c r="D30" s="3">
        <f t="shared" si="0"/>
        <v>-0.5</v>
      </c>
      <c r="E30" s="2">
        <f>VLOOKUP(A30,'[1]HiWatch CCTV'!$D$15:$M$381,10,0)</f>
        <v>11190</v>
      </c>
    </row>
    <row r="31" spans="1:5" x14ac:dyDescent="0.25">
      <c r="A31">
        <v>311322225</v>
      </c>
      <c r="B31" t="s">
        <v>34</v>
      </c>
      <c r="C31" s="2">
        <f>VLOOKUP(A31,'[1]HiWatch CCTV'!$D$15:$L$381,8,0)</f>
        <v>5595</v>
      </c>
      <c r="D31" s="3">
        <f t="shared" si="0"/>
        <v>-0.5</v>
      </c>
      <c r="E31" s="2">
        <f>VLOOKUP(A31,'[1]HiWatch CCTV'!$D$15:$M$381,10,0)</f>
        <v>11190</v>
      </c>
    </row>
    <row r="32" spans="1:5" x14ac:dyDescent="0.25">
      <c r="A32">
        <v>311322766</v>
      </c>
      <c r="B32" t="s">
        <v>35</v>
      </c>
      <c r="C32" s="2">
        <f>VLOOKUP(A32,'[1]HiWatch CCTV'!$D$15:$L$381,8,0)</f>
        <v>5595</v>
      </c>
      <c r="D32" s="3">
        <f t="shared" si="0"/>
        <v>-0.5</v>
      </c>
      <c r="E32" s="2">
        <f>VLOOKUP(A32,'[1]HiWatch CCTV'!$D$15:$M$381,10,0)</f>
        <v>11190</v>
      </c>
    </row>
    <row r="33" spans="1:5" x14ac:dyDescent="0.25">
      <c r="A33">
        <v>311322226</v>
      </c>
      <c r="B33" t="s">
        <v>36</v>
      </c>
      <c r="C33" s="2">
        <f>VLOOKUP(A33,'[1]HiWatch CCTV'!$D$15:$L$381,8,0)</f>
        <v>5845</v>
      </c>
      <c r="D33" s="3">
        <f t="shared" si="0"/>
        <v>-0.5</v>
      </c>
      <c r="E33" s="2">
        <f>VLOOKUP(A33,'[1]HiWatch CCTV'!$D$15:$M$381,10,0)</f>
        <v>11690</v>
      </c>
    </row>
    <row r="34" spans="1:5" x14ac:dyDescent="0.25">
      <c r="A34">
        <v>311322227</v>
      </c>
      <c r="B34" t="s">
        <v>37</v>
      </c>
      <c r="C34" s="2">
        <f>VLOOKUP(A34,'[1]HiWatch CCTV'!$D$15:$L$381,8,0)</f>
        <v>5845</v>
      </c>
      <c r="D34" s="3">
        <f t="shared" si="0"/>
        <v>-0.5</v>
      </c>
      <c r="E34" s="2">
        <f>VLOOKUP(A34,'[1]HiWatch CCTV'!$D$15:$M$381,10,0)</f>
        <v>11690</v>
      </c>
    </row>
    <row r="35" spans="1:5" x14ac:dyDescent="0.25">
      <c r="A35">
        <v>311322228</v>
      </c>
      <c r="B35" t="s">
        <v>38</v>
      </c>
      <c r="C35" s="2">
        <f>VLOOKUP(A35,'[1]HiWatch CCTV'!$D$15:$L$381,8,0)</f>
        <v>5595</v>
      </c>
      <c r="D35" s="3">
        <f t="shared" si="0"/>
        <v>-0.5</v>
      </c>
      <c r="E35" s="2">
        <f>VLOOKUP(A35,'[1]HiWatch CCTV'!$D$15:$M$381,10,0)</f>
        <v>11190</v>
      </c>
    </row>
    <row r="36" spans="1:5" x14ac:dyDescent="0.25">
      <c r="A36">
        <v>311322229</v>
      </c>
      <c r="B36" t="s">
        <v>39</v>
      </c>
      <c r="C36" s="2">
        <f>VLOOKUP(A36,'[1]HiWatch CCTV'!$D$15:$L$381,8,0)</f>
        <v>5595</v>
      </c>
      <c r="D36" s="3">
        <f t="shared" si="0"/>
        <v>-0.5</v>
      </c>
      <c r="E36" s="2">
        <f>VLOOKUP(A36,'[1]HiWatch CCTV'!$D$15:$M$381,10,0)</f>
        <v>11190</v>
      </c>
    </row>
    <row r="37" spans="1:5" x14ac:dyDescent="0.25">
      <c r="A37">
        <v>311324090</v>
      </c>
      <c r="B37" t="s">
        <v>40</v>
      </c>
      <c r="C37" s="2">
        <f>VLOOKUP(A37,'[1]HiWatch CCTV'!$D$15:$L$381,8,0)</f>
        <v>7695</v>
      </c>
      <c r="D37" s="3">
        <f t="shared" si="0"/>
        <v>-0.5</v>
      </c>
      <c r="E37" s="2">
        <f>VLOOKUP(A37,'[1]HiWatch CCTV'!$D$15:$M$381,10,0)</f>
        <v>15390</v>
      </c>
    </row>
    <row r="38" spans="1:5" x14ac:dyDescent="0.25">
      <c r="A38">
        <v>311324091</v>
      </c>
      <c r="B38" t="s">
        <v>41</v>
      </c>
      <c r="C38" s="2">
        <f>VLOOKUP(A38,'[1]HiWatch CCTV'!$D$15:$L$381,8,0)</f>
        <v>7695</v>
      </c>
      <c r="D38" s="3">
        <f t="shared" si="0"/>
        <v>-0.5</v>
      </c>
      <c r="E38" s="2">
        <f>VLOOKUP(A38,'[1]HiWatch CCTV'!$D$15:$M$381,10,0)</f>
        <v>15390</v>
      </c>
    </row>
    <row r="39" spans="1:5" x14ac:dyDescent="0.25">
      <c r="A39">
        <v>311324092</v>
      </c>
      <c r="B39" t="s">
        <v>42</v>
      </c>
      <c r="C39" s="2">
        <f>VLOOKUP(A39,'[1]HiWatch CCTV'!$D$15:$L$381,8,0)</f>
        <v>7695</v>
      </c>
      <c r="D39" s="3">
        <f t="shared" si="0"/>
        <v>-0.5</v>
      </c>
      <c r="E39" s="2">
        <f>VLOOKUP(A39,'[1]HiWatch CCTV'!$D$15:$M$381,10,0)</f>
        <v>15390</v>
      </c>
    </row>
    <row r="40" spans="1:5" x14ac:dyDescent="0.25">
      <c r="A40">
        <v>311324093</v>
      </c>
      <c r="B40" t="s">
        <v>43</v>
      </c>
      <c r="C40" s="2">
        <f>VLOOKUP(A40,'[1]HiWatch CCTV'!$D$15:$L$381,8,0)</f>
        <v>7695</v>
      </c>
      <c r="D40" s="3">
        <f t="shared" si="0"/>
        <v>-0.5</v>
      </c>
      <c r="E40" s="2">
        <f>VLOOKUP(A40,'[1]HiWatch CCTV'!$D$15:$M$381,10,0)</f>
        <v>15390</v>
      </c>
    </row>
    <row r="41" spans="1:5" x14ac:dyDescent="0.25">
      <c r="A41">
        <v>311315285</v>
      </c>
      <c r="B41" t="s">
        <v>44</v>
      </c>
      <c r="C41" s="2">
        <f>VLOOKUP(A41,'[1]HiWatch CCTV'!$D$15:$L$381,8,0)</f>
        <v>7695</v>
      </c>
      <c r="D41" s="3">
        <f t="shared" si="0"/>
        <v>-0.5</v>
      </c>
      <c r="E41" s="2">
        <f>VLOOKUP(A41,'[1]HiWatch CCTV'!$D$15:$M$381,10,0)</f>
        <v>15390</v>
      </c>
    </row>
    <row r="42" spans="1:5" x14ac:dyDescent="0.25">
      <c r="A42">
        <v>311324094</v>
      </c>
      <c r="B42" t="s">
        <v>45</v>
      </c>
      <c r="C42" s="2">
        <f>VLOOKUP(A42,'[1]HiWatch CCTV'!$D$15:$L$381,8,0)</f>
        <v>7695</v>
      </c>
      <c r="D42" s="3">
        <f t="shared" si="0"/>
        <v>-0.5</v>
      </c>
      <c r="E42" s="2">
        <f>VLOOKUP(A42,'[1]HiWatch CCTV'!$D$15:$M$381,10,0)</f>
        <v>15390</v>
      </c>
    </row>
    <row r="43" spans="1:5" x14ac:dyDescent="0.25">
      <c r="A43">
        <v>311324095</v>
      </c>
      <c r="B43" t="s">
        <v>46</v>
      </c>
      <c r="C43" s="2">
        <f>VLOOKUP(A43,'[1]HiWatch CCTV'!$D$15:$L$381,8,0)</f>
        <v>7695</v>
      </c>
      <c r="D43" s="3">
        <f t="shared" si="0"/>
        <v>-0.5</v>
      </c>
      <c r="E43" s="2">
        <f>VLOOKUP(A43,'[1]HiWatch CCTV'!$D$15:$M$381,10,0)</f>
        <v>15390</v>
      </c>
    </row>
    <row r="44" spans="1:5" x14ac:dyDescent="0.25">
      <c r="A44">
        <v>311326317</v>
      </c>
      <c r="B44" t="s">
        <v>47</v>
      </c>
      <c r="C44" s="2">
        <f>VLOOKUP(A44,'[1]HiWatch CCTV'!$D$15:$L$381,8,0)</f>
        <v>6945</v>
      </c>
      <c r="D44" s="3">
        <f t="shared" si="0"/>
        <v>-0.5</v>
      </c>
      <c r="E44" s="2">
        <f>VLOOKUP(A44,'[1]HiWatch CCTV'!$D$15:$M$381,10,0)</f>
        <v>13890</v>
      </c>
    </row>
    <row r="45" spans="1:5" x14ac:dyDescent="0.25">
      <c r="A45">
        <v>311326318</v>
      </c>
      <c r="B45" t="s">
        <v>48</v>
      </c>
      <c r="C45" s="2">
        <f>VLOOKUP(A45,'[1]HiWatch CCTV'!$D$15:$L$381,8,0)</f>
        <v>6945</v>
      </c>
      <c r="D45" s="3">
        <f t="shared" si="0"/>
        <v>-0.5</v>
      </c>
      <c r="E45" s="2">
        <f>VLOOKUP(A45,'[1]HiWatch CCTV'!$D$15:$M$381,10,0)</f>
        <v>13890</v>
      </c>
    </row>
    <row r="46" spans="1:5" x14ac:dyDescent="0.25">
      <c r="A46">
        <v>311318701</v>
      </c>
      <c r="B46" t="s">
        <v>49</v>
      </c>
      <c r="C46" s="2">
        <f>VLOOKUP(A46,'[1]HiWatch CCTV'!$D$15:$L$381,8,0)</f>
        <v>6945</v>
      </c>
      <c r="D46" s="3">
        <f t="shared" si="0"/>
        <v>-0.5</v>
      </c>
      <c r="E46" s="2">
        <f>VLOOKUP(A46,'[1]HiWatch CCTV'!$D$15:$M$381,10,0)</f>
        <v>13890</v>
      </c>
    </row>
    <row r="47" spans="1:5" x14ac:dyDescent="0.25">
      <c r="A47">
        <v>311326322</v>
      </c>
      <c r="B47" t="s">
        <v>50</v>
      </c>
      <c r="C47" s="2">
        <f>VLOOKUP(A47,'[1]HiWatch CCTV'!$D$15:$L$381,8,0)</f>
        <v>6945</v>
      </c>
      <c r="D47" s="3">
        <f t="shared" si="0"/>
        <v>-0.5</v>
      </c>
      <c r="E47" s="2">
        <f>VLOOKUP(A47,'[1]HiWatch CCTV'!$D$15:$M$381,10,0)</f>
        <v>13890</v>
      </c>
    </row>
    <row r="48" spans="1:5" x14ac:dyDescent="0.25">
      <c r="A48">
        <v>311325622</v>
      </c>
      <c r="B48" t="s">
        <v>51</v>
      </c>
      <c r="C48" s="2">
        <f>VLOOKUP(A48,'[1]HiWatch CCTV'!$D$15:$L$381,8,0)</f>
        <v>8845</v>
      </c>
      <c r="D48" s="3">
        <f t="shared" si="0"/>
        <v>-0.5</v>
      </c>
      <c r="E48" s="2">
        <f>VLOOKUP(A48,'[1]HiWatch CCTV'!$D$15:$M$381,10,0)</f>
        <v>17690</v>
      </c>
    </row>
    <row r="49" spans="1:5" x14ac:dyDescent="0.25">
      <c r="A49">
        <v>311325623</v>
      </c>
      <c r="B49" t="s">
        <v>52</v>
      </c>
      <c r="C49" s="2">
        <f>VLOOKUP(A49,'[1]HiWatch CCTV'!$D$15:$L$381,8,0)</f>
        <v>8845</v>
      </c>
      <c r="D49" s="3">
        <f t="shared" si="0"/>
        <v>-0.5</v>
      </c>
      <c r="E49" s="2">
        <f>VLOOKUP(A49,'[1]HiWatch CCTV'!$D$15:$M$381,10,0)</f>
        <v>17690</v>
      </c>
    </row>
    <row r="50" spans="1:5" x14ac:dyDescent="0.25">
      <c r="A50">
        <v>311325624</v>
      </c>
      <c r="B50" t="s">
        <v>53</v>
      </c>
      <c r="C50" s="2">
        <f>VLOOKUP(A50,'[1]HiWatch CCTV'!$D$15:$L$381,8,0)</f>
        <v>8845</v>
      </c>
      <c r="D50" s="3">
        <f t="shared" si="0"/>
        <v>-0.5</v>
      </c>
      <c r="E50" s="2">
        <f>VLOOKUP(A50,'[1]HiWatch CCTV'!$D$15:$M$381,10,0)</f>
        <v>17690</v>
      </c>
    </row>
    <row r="51" spans="1:5" x14ac:dyDescent="0.25">
      <c r="A51">
        <v>327000877</v>
      </c>
      <c r="B51" t="s">
        <v>54</v>
      </c>
      <c r="C51" s="2">
        <f>VLOOKUP(A51,'[1]HiWatch CCTV'!$D$15:$L$381,8,0)</f>
        <v>11945</v>
      </c>
      <c r="D51" s="3">
        <f t="shared" si="0"/>
        <v>-0.5</v>
      </c>
      <c r="E51" s="2">
        <f>VLOOKUP(A51,'[1]HiWatch CCTV'!$D$15:$M$381,10,0)</f>
        <v>23890</v>
      </c>
    </row>
    <row r="52" spans="1:5" x14ac:dyDescent="0.25">
      <c r="A52">
        <v>327000274</v>
      </c>
      <c r="B52" t="s">
        <v>55</v>
      </c>
      <c r="C52" s="2">
        <f>VLOOKUP(A52,'[1]HiWatch CCTV'!$D$15:$L$381,8,0)</f>
        <v>13895</v>
      </c>
      <c r="D52" s="3">
        <f t="shared" si="0"/>
        <v>-0.5</v>
      </c>
      <c r="E52" s="2">
        <f>VLOOKUP(A52,'[1]HiWatch CCTV'!$D$15:$M$381,10,0)</f>
        <v>27790</v>
      </c>
    </row>
    <row r="53" spans="1:5" x14ac:dyDescent="0.25">
      <c r="A53">
        <v>327001555</v>
      </c>
      <c r="B53" t="s">
        <v>56</v>
      </c>
      <c r="C53" s="2">
        <f>VLOOKUP(A53,'[1]HiWatch CCTV'!$D$15:$L$381,8,0)</f>
        <v>15145</v>
      </c>
      <c r="D53" s="3">
        <f t="shared" si="0"/>
        <v>-0.5</v>
      </c>
      <c r="E53" s="2">
        <f>VLOOKUP(A53,'[1]HiWatch CCTV'!$D$15:$M$381,10,0)</f>
        <v>30290</v>
      </c>
    </row>
    <row r="54" spans="1:5" x14ac:dyDescent="0.25">
      <c r="A54">
        <v>311323097</v>
      </c>
      <c r="B54" t="s">
        <v>57</v>
      </c>
      <c r="C54" s="2">
        <f>VLOOKUP(A54,'[1]HiWatch CCTV'!$D$15:$L$381,8,0)</f>
        <v>9695</v>
      </c>
      <c r="D54" s="3">
        <f t="shared" si="0"/>
        <v>-0.5</v>
      </c>
      <c r="E54" s="2">
        <f>VLOOKUP(A54,'[1]HiWatch CCTV'!$D$15:$M$381,10,0)</f>
        <v>19390</v>
      </c>
    </row>
    <row r="55" spans="1:5" x14ac:dyDescent="0.25">
      <c r="A55">
        <v>311323093</v>
      </c>
      <c r="B55" t="s">
        <v>58</v>
      </c>
      <c r="C55" s="2">
        <f>VLOOKUP(A55,'[1]HiWatch CCTV'!$D$15:$L$381,8,0)</f>
        <v>11195</v>
      </c>
      <c r="D55" s="3">
        <f t="shared" si="0"/>
        <v>-0.5</v>
      </c>
      <c r="E55" s="2">
        <f>VLOOKUP(A55,'[1]HiWatch CCTV'!$D$15:$M$381,10,0)</f>
        <v>22390</v>
      </c>
    </row>
    <row r="56" spans="1:5" x14ac:dyDescent="0.25">
      <c r="A56">
        <v>327000741</v>
      </c>
      <c r="B56" t="s">
        <v>59</v>
      </c>
      <c r="C56" s="2">
        <f>VLOOKUP(A56,'[1]HiWatch CCTV'!$D$15:$L$381,8,0)</f>
        <v>17045</v>
      </c>
      <c r="D56" s="3">
        <f t="shared" si="0"/>
        <v>-0.5</v>
      </c>
      <c r="E56" s="2">
        <f>VLOOKUP(A56,'[1]HiWatch CCTV'!$D$15:$M$381,10,0)</f>
        <v>34090</v>
      </c>
    </row>
    <row r="57" spans="1:5" x14ac:dyDescent="0.25">
      <c r="A57">
        <v>327000694</v>
      </c>
      <c r="B57" t="s">
        <v>60</v>
      </c>
      <c r="C57" s="2">
        <f>VLOOKUP(A57,'[1]HiWatch CCTV'!$D$15:$L$381,8,0)</f>
        <v>24395</v>
      </c>
      <c r="D57" s="3">
        <f t="shared" si="0"/>
        <v>-0.5</v>
      </c>
      <c r="E57" s="2">
        <f>VLOOKUP(A57,'[1]HiWatch CCTV'!$D$15:$M$381,10,0)</f>
        <v>48790</v>
      </c>
    </row>
    <row r="58" spans="1:5" x14ac:dyDescent="0.25">
      <c r="A58">
        <v>327000695</v>
      </c>
      <c r="B58" t="s">
        <v>61</v>
      </c>
      <c r="C58" s="2">
        <f>VLOOKUP(A58,'[1]HiWatch CCTV'!$D$15:$L$381,8,0)</f>
        <v>30045</v>
      </c>
      <c r="D58" s="3">
        <f t="shared" si="0"/>
        <v>-0.5</v>
      </c>
      <c r="E58" s="2">
        <f>VLOOKUP(A58,'[1]HiWatch CCTV'!$D$15:$M$381,10,0)</f>
        <v>60090</v>
      </c>
    </row>
    <row r="59" spans="1:5" x14ac:dyDescent="0.25">
      <c r="A59">
        <v>327001556</v>
      </c>
      <c r="B59" t="s">
        <v>62</v>
      </c>
      <c r="C59" s="2">
        <f>VLOOKUP(A59,'[1]HiWatch CCTV'!$D$15:$L$381,8,0)</f>
        <v>35000</v>
      </c>
      <c r="D59" s="3">
        <f t="shared" si="0"/>
        <v>-0.5</v>
      </c>
      <c r="E59" s="2">
        <f>VLOOKUP(A59,'[1]HiWatch CCTV'!$D$15:$M$381,10,0)</f>
        <v>70000</v>
      </c>
    </row>
    <row r="60" spans="1:5" x14ac:dyDescent="0.25">
      <c r="A60">
        <v>327000696</v>
      </c>
      <c r="B60" t="s">
        <v>63</v>
      </c>
      <c r="C60" s="2">
        <f>VLOOKUP(A60,'[1]HiWatch CCTV'!$D$15:$L$381,8,0)</f>
        <v>26445</v>
      </c>
      <c r="D60" s="3">
        <f t="shared" si="0"/>
        <v>-0.5</v>
      </c>
      <c r="E60" s="2">
        <f>VLOOKUP(A60,'[1]HiWatch CCTV'!$D$15:$M$381,10,0)</f>
        <v>52890</v>
      </c>
    </row>
    <row r="61" spans="1:5" x14ac:dyDescent="0.25">
      <c r="A61">
        <v>327000697</v>
      </c>
      <c r="B61" t="s">
        <v>64</v>
      </c>
      <c r="C61" s="2">
        <f>VLOOKUP(A61,'[1]HiWatch CCTV'!$D$15:$L$381,8,0)</f>
        <v>34345</v>
      </c>
      <c r="D61" s="3">
        <f t="shared" si="0"/>
        <v>-0.5</v>
      </c>
      <c r="E61" s="2">
        <f>VLOOKUP(A61,'[1]HiWatch CCTV'!$D$15:$M$381,10,0)</f>
        <v>68690</v>
      </c>
    </row>
    <row r="62" spans="1:5" x14ac:dyDescent="0.25">
      <c r="A62">
        <v>327001557</v>
      </c>
      <c r="B62" t="s">
        <v>65</v>
      </c>
      <c r="C62" s="2">
        <f>VLOOKUP(A62,'[1]HiWatch CCTV'!$D$15:$L$381,8,0)</f>
        <v>40000</v>
      </c>
      <c r="D62" s="3">
        <f t="shared" si="0"/>
        <v>-0.5</v>
      </c>
      <c r="E62" s="2">
        <f>VLOOKUP(A62,'[1]HiWatch CCTV'!$D$15:$M$381,10,0)</f>
        <v>80000</v>
      </c>
    </row>
    <row r="63" spans="1:5" x14ac:dyDescent="0.25">
      <c r="A63">
        <v>300607539</v>
      </c>
      <c r="B63" t="s">
        <v>66</v>
      </c>
      <c r="C63" s="2">
        <f>VLOOKUP(A63,'[1]HiWatch CCTV'!$D$15:$L$381,8,0)</f>
        <v>1145</v>
      </c>
      <c r="D63" s="3">
        <f t="shared" si="0"/>
        <v>-0.5</v>
      </c>
      <c r="E63" s="2">
        <f>VLOOKUP(A63,'[1]HiWatch CCTV'!$D$15:$M$381,10,0)</f>
        <v>2290</v>
      </c>
    </row>
    <row r="64" spans="1:5" x14ac:dyDescent="0.25">
      <c r="A64">
        <v>300612187</v>
      </c>
      <c r="B64" t="s">
        <v>67</v>
      </c>
      <c r="C64" s="2">
        <f>VLOOKUP(A64,'[1]HiWatch CCTV'!$D$15:$L$381,8,0)</f>
        <v>1045</v>
      </c>
      <c r="D64" s="3">
        <f t="shared" si="0"/>
        <v>-0.5</v>
      </c>
      <c r="E64" s="2">
        <f>VLOOKUP(A64,'[1]HiWatch CCTV'!$D$15:$M$381,10,0)</f>
        <v>2090</v>
      </c>
    </row>
    <row r="65" spans="1:5" x14ac:dyDescent="0.25">
      <c r="A65">
        <v>327800707</v>
      </c>
      <c r="B65" t="s">
        <v>68</v>
      </c>
      <c r="C65" s="2">
        <f>VLOOKUP(A65,'[1]HiWatch CCTV'!$D$15:$L$381,8,0)</f>
        <v>2145</v>
      </c>
      <c r="D65" s="3">
        <f t="shared" si="0"/>
        <v>-0.5</v>
      </c>
      <c r="E65" s="2">
        <f>VLOOKUP(A65,'[1]HiWatch CCTV'!$D$15:$M$381,10,0)</f>
        <v>4290</v>
      </c>
    </row>
    <row r="66" spans="1:5" x14ac:dyDescent="0.25">
      <c r="A66">
        <v>327800708</v>
      </c>
      <c r="B66" t="s">
        <v>69</v>
      </c>
      <c r="C66" s="2">
        <f>VLOOKUP(A66,'[1]HiWatch CCTV'!$D$15:$L$381,8,0)</f>
        <v>2145</v>
      </c>
      <c r="D66" s="3">
        <f t="shared" si="0"/>
        <v>-0.5</v>
      </c>
      <c r="E66" s="2">
        <f>VLOOKUP(A66,'[1]HiWatch CCTV'!$D$15:$M$381,10,0)</f>
        <v>4290</v>
      </c>
    </row>
    <row r="67" spans="1:5" x14ac:dyDescent="0.25">
      <c r="A67">
        <v>300511449</v>
      </c>
      <c r="B67" t="s">
        <v>70</v>
      </c>
      <c r="C67" s="2">
        <f>VLOOKUP(A67,'[1]HiWatch CCTV'!$D$15:$L$381,8,0)</f>
        <v>2195</v>
      </c>
      <c r="D67" s="3">
        <f t="shared" ref="D67:D130" si="1">C67/E67-100%</f>
        <v>-0.5</v>
      </c>
      <c r="E67" s="2">
        <f>VLOOKUP(A67,'[1]HiWatch CCTV'!$D$15:$M$381,10,0)</f>
        <v>4390</v>
      </c>
    </row>
    <row r="68" spans="1:5" x14ac:dyDescent="0.25">
      <c r="A68">
        <v>327801194</v>
      </c>
      <c r="B68" t="s">
        <v>71</v>
      </c>
      <c r="C68" s="2">
        <f>VLOOKUP(A68,'[1]HiWatch CCTV'!$D$15:$L$381,8,0)</f>
        <v>2095</v>
      </c>
      <c r="D68" s="3">
        <f t="shared" si="1"/>
        <v>-0.5</v>
      </c>
      <c r="E68" s="2">
        <f>VLOOKUP(A68,'[1]HiWatch CCTV'!$D$15:$M$381,10,0)</f>
        <v>4190</v>
      </c>
    </row>
    <row r="69" spans="1:5" x14ac:dyDescent="0.25">
      <c r="A69">
        <v>327801245</v>
      </c>
      <c r="B69" t="s">
        <v>72</v>
      </c>
      <c r="C69" s="2">
        <f>VLOOKUP(A69,'[1]HiWatch CCTV'!$D$15:$L$381,8,0)</f>
        <v>2225</v>
      </c>
      <c r="D69" s="3">
        <f t="shared" si="1"/>
        <v>-0.5</v>
      </c>
      <c r="E69" s="2">
        <f>VLOOKUP(A69,'[1]HiWatch CCTV'!$D$15:$M$381,10,0)</f>
        <v>4450</v>
      </c>
    </row>
    <row r="70" spans="1:5" x14ac:dyDescent="0.25">
      <c r="A70">
        <v>327800711</v>
      </c>
      <c r="B70" t="s">
        <v>73</v>
      </c>
      <c r="C70" s="2">
        <f>VLOOKUP(A70,'[1]HiWatch CCTV'!$D$15:$L$381,8,0)</f>
        <v>2895</v>
      </c>
      <c r="D70" s="3">
        <f t="shared" si="1"/>
        <v>-0.5</v>
      </c>
      <c r="E70" s="2">
        <f>VLOOKUP(A70,'[1]HiWatch CCTV'!$D$15:$M$381,10,0)</f>
        <v>5790</v>
      </c>
    </row>
    <row r="71" spans="1:5" x14ac:dyDescent="0.25">
      <c r="A71">
        <v>300614786</v>
      </c>
      <c r="B71" t="s">
        <v>74</v>
      </c>
      <c r="C71" s="2">
        <f>VLOOKUP(A71,'[1]HiWatch CCTV'!$D$15:$L$381,8,0)</f>
        <v>1645</v>
      </c>
      <c r="D71" s="3">
        <f t="shared" si="1"/>
        <v>-0.5</v>
      </c>
      <c r="E71" s="2">
        <f>VLOOKUP(A71,'[1]HiWatch CCTV'!$D$15:$M$381,10,0)</f>
        <v>3290</v>
      </c>
    </row>
    <row r="72" spans="1:5" x14ac:dyDescent="0.25">
      <c r="A72">
        <v>300614787</v>
      </c>
      <c r="B72" t="s">
        <v>75</v>
      </c>
      <c r="C72" s="2">
        <f>VLOOKUP(A72,'[1]HiWatch CCTV'!$D$15:$L$381,8,0)</f>
        <v>1645</v>
      </c>
      <c r="D72" s="3">
        <f t="shared" si="1"/>
        <v>-0.5</v>
      </c>
      <c r="E72" s="2">
        <f>VLOOKUP(A72,'[1]HiWatch CCTV'!$D$15:$M$381,10,0)</f>
        <v>3290</v>
      </c>
    </row>
    <row r="73" spans="1:5" x14ac:dyDescent="0.25">
      <c r="A73">
        <v>300613184</v>
      </c>
      <c r="B73" t="s">
        <v>76</v>
      </c>
      <c r="C73" s="2">
        <f>VLOOKUP(A73,'[1]HiWatch CCTV'!$D$15:$L$381,8,0)</f>
        <v>2195</v>
      </c>
      <c r="D73" s="3">
        <f t="shared" si="1"/>
        <v>-0.5</v>
      </c>
      <c r="E73" s="2">
        <f>VLOOKUP(A73,'[1]HiWatch CCTV'!$D$15:$M$381,10,0)</f>
        <v>4390</v>
      </c>
    </row>
    <row r="74" spans="1:5" x14ac:dyDescent="0.25">
      <c r="A74">
        <v>327801196</v>
      </c>
      <c r="B74" t="s">
        <v>77</v>
      </c>
      <c r="C74" s="2">
        <f>VLOOKUP(A74,'[1]HiWatch CCTV'!$D$15:$L$381,8,0)</f>
        <v>2095</v>
      </c>
      <c r="D74" s="3">
        <f t="shared" si="1"/>
        <v>-0.5</v>
      </c>
      <c r="E74" s="2">
        <f>VLOOKUP(A74,'[1]HiWatch CCTV'!$D$15:$M$381,10,0)</f>
        <v>4190</v>
      </c>
    </row>
    <row r="75" spans="1:5" x14ac:dyDescent="0.25">
      <c r="A75">
        <v>300614541</v>
      </c>
      <c r="B75" t="s">
        <v>78</v>
      </c>
      <c r="C75" s="2">
        <f>VLOOKUP(A75,'[1]HiWatch CCTV'!$D$15:$L$381,8,0)</f>
        <v>2095</v>
      </c>
      <c r="D75" s="3">
        <f t="shared" si="1"/>
        <v>-0.5</v>
      </c>
      <c r="E75" s="2">
        <f>VLOOKUP(A75,'[1]HiWatch CCTV'!$D$15:$M$381,10,0)</f>
        <v>4190</v>
      </c>
    </row>
    <row r="76" spans="1:5" x14ac:dyDescent="0.25">
      <c r="A76">
        <v>300511996</v>
      </c>
      <c r="B76" t="s">
        <v>79</v>
      </c>
      <c r="C76" s="2">
        <f>VLOOKUP(A76,'[1]HiWatch CCTV'!$D$15:$L$381,8,0)</f>
        <v>2895</v>
      </c>
      <c r="D76" s="3">
        <f t="shared" si="1"/>
        <v>-0.5</v>
      </c>
      <c r="E76" s="2">
        <f>VLOOKUP(A76,'[1]HiWatch CCTV'!$D$15:$M$381,10,0)</f>
        <v>5790</v>
      </c>
    </row>
    <row r="77" spans="1:5" x14ac:dyDescent="0.25">
      <c r="A77">
        <v>327801182</v>
      </c>
      <c r="B77" t="s">
        <v>80</v>
      </c>
      <c r="C77" s="2">
        <f>VLOOKUP(A77,'[1]HiWatch CCTV'!$D$15:$L$381,8,0)</f>
        <v>3156</v>
      </c>
      <c r="D77" s="3">
        <f t="shared" si="1"/>
        <v>-0.49999601434834595</v>
      </c>
      <c r="E77" s="2">
        <f>VLOOKUP(A77,'[1]HiWatch CCTV'!$D$15:$M$381,10,0)</f>
        <v>6311.9496855345915</v>
      </c>
    </row>
    <row r="78" spans="1:5" x14ac:dyDescent="0.25">
      <c r="A78">
        <v>300511452</v>
      </c>
      <c r="B78" t="s">
        <v>81</v>
      </c>
      <c r="C78" s="2">
        <f>VLOOKUP(A78,'[1]HiWatch CCTV'!$D$15:$L$381,8,0)</f>
        <v>4045</v>
      </c>
      <c r="D78" s="3">
        <f t="shared" si="1"/>
        <v>-0.5</v>
      </c>
      <c r="E78" s="2">
        <f>VLOOKUP(A78,'[1]HiWatch CCTV'!$D$15:$M$381,10,0)</f>
        <v>8090</v>
      </c>
    </row>
    <row r="79" spans="1:5" x14ac:dyDescent="0.25">
      <c r="A79">
        <v>300612952</v>
      </c>
      <c r="B79" t="s">
        <v>82</v>
      </c>
      <c r="C79" s="2">
        <f>VLOOKUP(A79,'[1]HiWatch CCTV'!$D$15:$L$381,8,0)</f>
        <v>4045</v>
      </c>
      <c r="D79" s="3">
        <f t="shared" si="1"/>
        <v>-0.5</v>
      </c>
      <c r="E79" s="2">
        <f>VLOOKUP(A79,'[1]HiWatch CCTV'!$D$15:$M$381,10,0)</f>
        <v>8090</v>
      </c>
    </row>
    <row r="80" spans="1:5" x14ac:dyDescent="0.25">
      <c r="A80">
        <v>327801166</v>
      </c>
      <c r="B80" t="s">
        <v>83</v>
      </c>
      <c r="C80" s="2">
        <f>VLOOKUP(A80,'[1]HiWatch CCTV'!$D$15:$L$381,8,0)</f>
        <v>2895</v>
      </c>
      <c r="D80" s="3">
        <f t="shared" si="1"/>
        <v>-0.5</v>
      </c>
      <c r="E80" s="2">
        <f>VLOOKUP(A80,'[1]HiWatch CCTV'!$D$15:$M$381,10,0)</f>
        <v>5790</v>
      </c>
    </row>
    <row r="81" spans="1:5" x14ac:dyDescent="0.25">
      <c r="A81">
        <v>300512700</v>
      </c>
      <c r="B81" t="s">
        <v>84</v>
      </c>
      <c r="C81" s="2">
        <f>VLOOKUP(A81,'[1]HiWatch CCTV'!$D$15:$L$381,8,0)</f>
        <v>2495</v>
      </c>
      <c r="D81" s="3">
        <f t="shared" si="1"/>
        <v>-0.5</v>
      </c>
      <c r="E81" s="2">
        <f>VLOOKUP(A81,'[1]HiWatch CCTV'!$D$15:$M$381,10,0)</f>
        <v>4990</v>
      </c>
    </row>
    <row r="82" spans="1:5" x14ac:dyDescent="0.25">
      <c r="A82">
        <v>327800710</v>
      </c>
      <c r="B82" t="s">
        <v>85</v>
      </c>
      <c r="C82" s="2">
        <f>VLOOKUP(A82,'[1]HiWatch CCTV'!$D$15:$L$381,8,0)</f>
        <v>2645</v>
      </c>
      <c r="D82" s="3">
        <f t="shared" si="1"/>
        <v>-0.5</v>
      </c>
      <c r="E82" s="2">
        <f>VLOOKUP(A82,'[1]HiWatch CCTV'!$D$15:$M$381,10,0)</f>
        <v>5290</v>
      </c>
    </row>
    <row r="83" spans="1:5" x14ac:dyDescent="0.25">
      <c r="A83">
        <v>300614247</v>
      </c>
      <c r="B83" t="s">
        <v>86</v>
      </c>
      <c r="C83" s="2">
        <f>VLOOKUP(A83,'[1]HiWatch CCTV'!$D$15:$L$381,8,0)</f>
        <v>2495</v>
      </c>
      <c r="D83" s="3">
        <f t="shared" si="1"/>
        <v>-0.5</v>
      </c>
      <c r="E83" s="2">
        <f>VLOOKUP(A83,'[1]HiWatch CCTV'!$D$15:$M$381,10,0)</f>
        <v>4990</v>
      </c>
    </row>
    <row r="84" spans="1:5" x14ac:dyDescent="0.25">
      <c r="A84">
        <v>300512702</v>
      </c>
      <c r="B84" t="s">
        <v>87</v>
      </c>
      <c r="C84" s="2">
        <f>VLOOKUP(A84,'[1]HiWatch CCTV'!$D$15:$L$381,8,0)</f>
        <v>2945</v>
      </c>
      <c r="D84" s="3">
        <f t="shared" si="1"/>
        <v>-0.5</v>
      </c>
      <c r="E84" s="2">
        <f>VLOOKUP(A84,'[1]HiWatch CCTV'!$D$15:$M$381,10,0)</f>
        <v>5890</v>
      </c>
    </row>
    <row r="85" spans="1:5" x14ac:dyDescent="0.25">
      <c r="A85">
        <v>327800714</v>
      </c>
      <c r="B85" t="s">
        <v>88</v>
      </c>
      <c r="C85" s="2">
        <f>VLOOKUP(A85,'[1]HiWatch CCTV'!$D$15:$L$381,8,0)</f>
        <v>3095</v>
      </c>
      <c r="D85" s="3">
        <f t="shared" si="1"/>
        <v>-0.5</v>
      </c>
      <c r="E85" s="2">
        <f>VLOOKUP(A85,'[1]HiWatch CCTV'!$D$15:$M$381,10,0)</f>
        <v>6190</v>
      </c>
    </row>
    <row r="86" spans="1:5" x14ac:dyDescent="0.25">
      <c r="A86">
        <v>327801195</v>
      </c>
      <c r="B86" t="s">
        <v>89</v>
      </c>
      <c r="C86" s="2">
        <f>VLOOKUP(A86,'[1]HiWatch CCTV'!$D$15:$L$381,8,0)</f>
        <v>3483</v>
      </c>
      <c r="D86" s="3">
        <f t="shared" si="1"/>
        <v>-0.5000027085590466</v>
      </c>
      <c r="E86" s="2">
        <f>VLOOKUP(A86,'[1]HiWatch CCTV'!$D$15:$M$381,10,0)</f>
        <v>6966.0377358490568</v>
      </c>
    </row>
    <row r="87" spans="1:5" x14ac:dyDescent="0.25">
      <c r="A87">
        <v>300615401</v>
      </c>
      <c r="B87" t="s">
        <v>90</v>
      </c>
      <c r="C87" s="2">
        <f>VLOOKUP(A87,'[1]HiWatch CCTV'!$D$15:$L$381,8,0)</f>
        <v>3195</v>
      </c>
      <c r="D87" s="3">
        <f t="shared" si="1"/>
        <v>-0.5</v>
      </c>
      <c r="E87" s="2">
        <f>VLOOKUP(A87,'[1]HiWatch CCTV'!$D$15:$M$381,10,0)</f>
        <v>6390</v>
      </c>
    </row>
    <row r="88" spans="1:5" x14ac:dyDescent="0.25">
      <c r="A88">
        <v>327801197</v>
      </c>
      <c r="B88" t="s">
        <v>91</v>
      </c>
      <c r="C88" s="2">
        <f>VLOOKUP(A88,'[1]HiWatch CCTV'!$D$15:$L$381,8,0)</f>
        <v>3195</v>
      </c>
      <c r="D88" s="3">
        <f t="shared" si="1"/>
        <v>-0.5</v>
      </c>
      <c r="E88" s="2">
        <f>VLOOKUP(A88,'[1]HiWatch CCTV'!$D$15:$M$381,10,0)</f>
        <v>6390</v>
      </c>
    </row>
    <row r="89" spans="1:5" x14ac:dyDescent="0.25">
      <c r="A89">
        <v>300615402</v>
      </c>
      <c r="B89" t="s">
        <v>92</v>
      </c>
      <c r="C89" s="2">
        <f>VLOOKUP(A89,'[1]HiWatch CCTV'!$D$15:$L$381,8,0)</f>
        <v>3195</v>
      </c>
      <c r="D89" s="3">
        <f t="shared" si="1"/>
        <v>-0.5</v>
      </c>
      <c r="E89" s="2">
        <f>VLOOKUP(A89,'[1]HiWatch CCTV'!$D$15:$M$381,10,0)</f>
        <v>6390</v>
      </c>
    </row>
    <row r="90" spans="1:5" x14ac:dyDescent="0.25">
      <c r="A90">
        <v>327801248</v>
      </c>
      <c r="B90" t="s">
        <v>93</v>
      </c>
      <c r="C90" s="2">
        <f>VLOOKUP(A90,'[1]HiWatch CCTV'!$D$15:$L$381,8,0)</f>
        <v>3195</v>
      </c>
      <c r="D90" s="3">
        <f t="shared" si="1"/>
        <v>-0.5</v>
      </c>
      <c r="E90" s="2">
        <f>VLOOKUP(A90,'[1]HiWatch CCTV'!$D$15:$M$381,10,0)</f>
        <v>6390</v>
      </c>
    </row>
    <row r="91" spans="1:5" x14ac:dyDescent="0.25">
      <c r="A91">
        <v>300513343</v>
      </c>
      <c r="B91" t="s">
        <v>94</v>
      </c>
      <c r="C91" s="2">
        <f>VLOOKUP(A91,'[1]HiWatch CCTV'!$D$15:$L$381,8,0)</f>
        <v>3545</v>
      </c>
      <c r="D91" s="3">
        <f t="shared" si="1"/>
        <v>-0.5</v>
      </c>
      <c r="E91" s="2">
        <f>VLOOKUP(A91,'[1]HiWatch CCTV'!$D$15:$M$381,10,0)</f>
        <v>7090</v>
      </c>
    </row>
    <row r="92" spans="1:5" x14ac:dyDescent="0.25">
      <c r="A92">
        <v>300614948</v>
      </c>
      <c r="B92" t="s">
        <v>95</v>
      </c>
      <c r="C92" s="2">
        <f>VLOOKUP(A92,'[1]HiWatch CCTV'!$D$15:$L$381,8,0)</f>
        <v>3545</v>
      </c>
      <c r="D92" s="3">
        <f t="shared" si="1"/>
        <v>-0.5</v>
      </c>
      <c r="E92" s="2">
        <f>VLOOKUP(A92,'[1]HiWatch CCTV'!$D$15:$M$381,10,0)</f>
        <v>7090</v>
      </c>
    </row>
    <row r="93" spans="1:5" x14ac:dyDescent="0.25">
      <c r="A93">
        <v>327001309</v>
      </c>
      <c r="B93" t="s">
        <v>96</v>
      </c>
      <c r="C93" s="2">
        <f>VLOOKUP(A93,'[1]HiWatch CCTV'!$D$15:$L$381,8,0)</f>
        <v>21445</v>
      </c>
      <c r="D93" s="3">
        <f t="shared" si="1"/>
        <v>-0.5</v>
      </c>
      <c r="E93" s="2">
        <f>VLOOKUP(A93,'[1]HiWatch CCTV'!$D$15:$M$381,10,0)</f>
        <v>42890</v>
      </c>
    </row>
    <row r="94" spans="1:5" x14ac:dyDescent="0.25">
      <c r="A94">
        <v>327000286</v>
      </c>
      <c r="B94" t="s">
        <v>97</v>
      </c>
      <c r="C94" s="2">
        <f>VLOOKUP(A94,'[1]HiWatch CCTV'!$D$15:$L$381,8,0)</f>
        <v>19745</v>
      </c>
      <c r="D94" s="3">
        <f t="shared" si="1"/>
        <v>-0.5</v>
      </c>
      <c r="E94" s="2">
        <f>VLOOKUP(A94,'[1]HiWatch CCTV'!$D$15:$M$381,10,0)</f>
        <v>39490</v>
      </c>
    </row>
    <row r="95" spans="1:5" x14ac:dyDescent="0.25">
      <c r="A95">
        <v>327000287</v>
      </c>
      <c r="B95" t="s">
        <v>98</v>
      </c>
      <c r="C95" s="2">
        <f>VLOOKUP(A95,'[1]HiWatch CCTV'!$D$15:$L$381,8,0)</f>
        <v>24245</v>
      </c>
      <c r="D95" s="3">
        <f t="shared" si="1"/>
        <v>-0.5</v>
      </c>
      <c r="E95" s="2">
        <f>VLOOKUP(A95,'[1]HiWatch CCTV'!$D$15:$M$381,10,0)</f>
        <v>48490</v>
      </c>
    </row>
    <row r="96" spans="1:5" x14ac:dyDescent="0.25">
      <c r="A96">
        <v>300228630</v>
      </c>
      <c r="B96" t="s">
        <v>99</v>
      </c>
      <c r="C96" s="2">
        <f>VLOOKUP(A96,'[1]HiWatch CCTV'!$D$15:$L$381,8,0)</f>
        <v>6195</v>
      </c>
      <c r="D96" s="3">
        <f t="shared" si="1"/>
        <v>-0.5</v>
      </c>
      <c r="E96" s="2">
        <f>VLOOKUP(A96,'[1]HiWatch CCTV'!$D$15:$M$381,10,0)</f>
        <v>12390</v>
      </c>
    </row>
    <row r="97" spans="1:5" x14ac:dyDescent="0.25">
      <c r="A97">
        <v>300228632</v>
      </c>
      <c r="B97" t="s">
        <v>100</v>
      </c>
      <c r="C97" s="2">
        <f>VLOOKUP(A97,'[1]HiWatch CCTV'!$D$15:$L$381,8,0)</f>
        <v>7595</v>
      </c>
      <c r="D97" s="3">
        <f t="shared" si="1"/>
        <v>-0.5</v>
      </c>
      <c r="E97" s="2">
        <f>VLOOKUP(A97,'[1]HiWatch CCTV'!$D$15:$M$381,10,0)</f>
        <v>15190</v>
      </c>
    </row>
    <row r="98" spans="1:5" x14ac:dyDescent="0.25">
      <c r="A98">
        <v>300228631</v>
      </c>
      <c r="B98" t="s">
        <v>101</v>
      </c>
      <c r="C98" s="2">
        <f>VLOOKUP(A98,'[1]HiWatch CCTV'!$D$15:$L$381,8,0)</f>
        <v>7845</v>
      </c>
      <c r="D98" s="3">
        <f t="shared" si="1"/>
        <v>-0.5</v>
      </c>
      <c r="E98" s="2">
        <f>VLOOKUP(A98,'[1]HiWatch CCTV'!$D$15:$M$381,10,0)</f>
        <v>15690</v>
      </c>
    </row>
    <row r="99" spans="1:5" x14ac:dyDescent="0.25">
      <c r="A99">
        <v>300228386</v>
      </c>
      <c r="B99" t="s">
        <v>102</v>
      </c>
      <c r="C99" s="2">
        <f>VLOOKUP(A99,'[1]HiWatch CCTV'!$D$15:$L$381,8,0)</f>
        <v>3545</v>
      </c>
      <c r="D99" s="3">
        <f t="shared" si="1"/>
        <v>-0.5</v>
      </c>
      <c r="E99" s="2">
        <f>VLOOKUP(A99,'[1]HiWatch CCTV'!$D$15:$M$381,10,0)</f>
        <v>7090</v>
      </c>
    </row>
    <row r="100" spans="1:5" x14ac:dyDescent="0.25">
      <c r="A100">
        <v>300228387</v>
      </c>
      <c r="B100" t="s">
        <v>103</v>
      </c>
      <c r="C100" s="2">
        <f>VLOOKUP(A100,'[1]HiWatch CCTV'!$D$15:$L$381,8,0)</f>
        <v>5495</v>
      </c>
      <c r="D100" s="3">
        <f t="shared" si="1"/>
        <v>-0.5</v>
      </c>
      <c r="E100" s="2">
        <f>VLOOKUP(A100,'[1]HiWatch CCTV'!$D$15:$M$381,10,0)</f>
        <v>10990</v>
      </c>
    </row>
    <row r="101" spans="1:5" x14ac:dyDescent="0.25">
      <c r="A101">
        <v>300228209</v>
      </c>
      <c r="B101" t="s">
        <v>104</v>
      </c>
      <c r="C101" s="2">
        <f>VLOOKUP(A101,'[1]HiWatch CCTV'!$D$15:$L$381,8,0)</f>
        <v>4545</v>
      </c>
      <c r="D101" s="3">
        <f t="shared" si="1"/>
        <v>-0.5</v>
      </c>
      <c r="E101" s="2">
        <f>VLOOKUP(A101,'[1]HiWatch CCTV'!$D$15:$M$381,10,0)</f>
        <v>9090</v>
      </c>
    </row>
    <row r="102" spans="1:5" x14ac:dyDescent="0.25">
      <c r="A102">
        <v>300228211</v>
      </c>
      <c r="B102" t="s">
        <v>105</v>
      </c>
      <c r="C102" s="2">
        <f>VLOOKUP(A102,'[1]HiWatch CCTV'!$D$15:$L$381,8,0)</f>
        <v>6895</v>
      </c>
      <c r="D102" s="3">
        <f t="shared" si="1"/>
        <v>-0.5</v>
      </c>
      <c r="E102" s="2">
        <f>VLOOKUP(A102,'[1]HiWatch CCTV'!$D$15:$M$381,10,0)</f>
        <v>13790</v>
      </c>
    </row>
    <row r="103" spans="1:5" x14ac:dyDescent="0.25">
      <c r="A103">
        <v>300228136</v>
      </c>
      <c r="B103" t="s">
        <v>106</v>
      </c>
      <c r="C103" s="2">
        <f>VLOOKUP(A103,'[1]HiWatch CCTV'!$D$15:$L$381,8,0)</f>
        <v>10495</v>
      </c>
      <c r="D103" s="3">
        <f t="shared" si="1"/>
        <v>-0.5</v>
      </c>
      <c r="E103" s="2">
        <f>VLOOKUP(A103,'[1]HiWatch CCTV'!$D$15:$M$381,10,0)</f>
        <v>20990</v>
      </c>
    </row>
    <row r="104" spans="1:5" x14ac:dyDescent="0.25">
      <c r="A104">
        <v>300227109</v>
      </c>
      <c r="B104" t="s">
        <v>107</v>
      </c>
      <c r="C104" s="2">
        <f>VLOOKUP(A104,'[1]HiWatch CCTV'!$D$15:$L$381,8,0)</f>
        <v>6845</v>
      </c>
      <c r="D104" s="3">
        <f t="shared" si="1"/>
        <v>-0.5</v>
      </c>
      <c r="E104" s="2">
        <f>VLOOKUP(A104,'[1]HiWatch CCTV'!$D$15:$M$381,10,0)</f>
        <v>13690</v>
      </c>
    </row>
    <row r="105" spans="1:5" x14ac:dyDescent="0.25">
      <c r="A105">
        <v>300227075</v>
      </c>
      <c r="B105" t="s">
        <v>108</v>
      </c>
      <c r="C105" s="2">
        <f>VLOOKUP(A105,'[1]HiWatch CCTV'!$D$15:$L$381,8,0)</f>
        <v>5995</v>
      </c>
      <c r="D105" s="3">
        <f t="shared" si="1"/>
        <v>-0.5</v>
      </c>
      <c r="E105" s="2">
        <f>VLOOKUP(A105,'[1]HiWatch CCTV'!$D$15:$M$381,10,0)</f>
        <v>11990</v>
      </c>
    </row>
    <row r="106" spans="1:5" x14ac:dyDescent="0.25">
      <c r="A106">
        <v>300227077</v>
      </c>
      <c r="B106" t="s">
        <v>109</v>
      </c>
      <c r="C106" s="2">
        <f>VLOOKUP(A106,'[1]HiWatch CCTV'!$D$15:$L$381,8,0)</f>
        <v>9545</v>
      </c>
      <c r="D106" s="3">
        <f t="shared" si="1"/>
        <v>-0.5</v>
      </c>
      <c r="E106" s="2">
        <f>VLOOKUP(A106,'[1]HiWatch CCTV'!$D$15:$M$381,10,0)</f>
        <v>19090</v>
      </c>
    </row>
    <row r="107" spans="1:5" x14ac:dyDescent="0.25">
      <c r="A107">
        <v>300227950</v>
      </c>
      <c r="B107" t="s">
        <v>110</v>
      </c>
      <c r="C107" s="2">
        <f>VLOOKUP(A107,'[1]HiWatch CCTV'!$D$15:$L$381,8,0)</f>
        <v>17595</v>
      </c>
      <c r="D107" s="3">
        <f t="shared" si="1"/>
        <v>-0.5</v>
      </c>
      <c r="E107" s="2">
        <f>VLOOKUP(A107,'[1]HiWatch CCTV'!$D$15:$M$381,10,0)</f>
        <v>35190</v>
      </c>
    </row>
    <row r="108" spans="1:5" x14ac:dyDescent="0.25">
      <c r="A108">
        <v>300228166</v>
      </c>
      <c r="B108" t="s">
        <v>111</v>
      </c>
      <c r="C108" s="2">
        <f>VLOOKUP(A108,'[1]HiWatch CCTV'!$D$15:$L$381,8,0)</f>
        <v>30345</v>
      </c>
      <c r="D108" s="3">
        <f t="shared" si="1"/>
        <v>-0.5</v>
      </c>
      <c r="E108" s="2">
        <f>VLOOKUP(A108,'[1]HiWatch CCTV'!$D$15:$M$381,10,0)</f>
        <v>60690</v>
      </c>
    </row>
    <row r="109" spans="1:5" x14ac:dyDescent="0.25">
      <c r="A109">
        <v>300228210</v>
      </c>
      <c r="B109" t="s">
        <v>112</v>
      </c>
      <c r="C109" s="2">
        <f>VLOOKUP(A109,'[1]HiWatch CCTV'!$D$15:$L$381,8,0)</f>
        <v>6695</v>
      </c>
      <c r="D109" s="3">
        <f t="shared" si="1"/>
        <v>-0.5</v>
      </c>
      <c r="E109" s="2">
        <f>VLOOKUP(A109,'[1]HiWatch CCTV'!$D$15:$M$381,10,0)</f>
        <v>13390</v>
      </c>
    </row>
    <row r="110" spans="1:5" x14ac:dyDescent="0.25">
      <c r="A110">
        <v>300228165</v>
      </c>
      <c r="B110" t="s">
        <v>113</v>
      </c>
      <c r="C110" s="2">
        <f>VLOOKUP(A110,'[1]HiWatch CCTV'!$D$15:$L$381,8,0)</f>
        <v>10845</v>
      </c>
      <c r="D110" s="3">
        <f t="shared" si="1"/>
        <v>-0.5</v>
      </c>
      <c r="E110" s="2">
        <f>VLOOKUP(A110,'[1]HiWatch CCTV'!$D$15:$M$381,10,0)</f>
        <v>21690</v>
      </c>
    </row>
    <row r="111" spans="1:5" x14ac:dyDescent="0.25">
      <c r="A111">
        <v>300227951</v>
      </c>
      <c r="B111" t="s">
        <v>114</v>
      </c>
      <c r="C111" s="2">
        <f>VLOOKUP(A111,'[1]HiWatch CCTV'!$D$15:$L$381,8,0)</f>
        <v>24495</v>
      </c>
      <c r="D111" s="3">
        <f t="shared" si="1"/>
        <v>-0.5</v>
      </c>
      <c r="E111" s="2">
        <f>VLOOKUP(A111,'[1]HiWatch CCTV'!$D$15:$M$381,10,0)</f>
        <v>48990</v>
      </c>
    </row>
    <row r="112" spans="1:5" x14ac:dyDescent="0.25">
      <c r="A112">
        <v>300229424</v>
      </c>
      <c r="B112" t="s">
        <v>115</v>
      </c>
      <c r="C112" s="2">
        <f>VLOOKUP(A112,'[1]HiWatch CCTV'!$D$15:$L$381,8,0)</f>
        <v>24495</v>
      </c>
      <c r="D112" s="3">
        <f t="shared" si="1"/>
        <v>-0.5</v>
      </c>
      <c r="E112" s="2">
        <f>VLOOKUP(A112,'[1]HiWatch CCTV'!$D$15:$M$381,10,0)</f>
        <v>48990</v>
      </c>
    </row>
    <row r="113" spans="1:5" x14ac:dyDescent="0.25">
      <c r="A113">
        <v>303619718</v>
      </c>
      <c r="B113" t="s">
        <v>116</v>
      </c>
      <c r="C113" s="2">
        <f>VLOOKUP(A113,'[1]HiWatch CCTV'!$D$15:$L$381,8,0)</f>
        <v>13595</v>
      </c>
      <c r="D113" s="3">
        <f t="shared" si="1"/>
        <v>-0.5</v>
      </c>
      <c r="E113" s="2">
        <f>VLOOKUP(A113,'[1]HiWatch CCTV'!$D$15:$M$381,10,0)</f>
        <v>27190</v>
      </c>
    </row>
    <row r="114" spans="1:5" x14ac:dyDescent="0.25">
      <c r="A114">
        <v>303614548</v>
      </c>
      <c r="B114" t="s">
        <v>117</v>
      </c>
      <c r="C114" s="2">
        <f>VLOOKUP(A114,'[1]HiWatch CCTV'!$D$15:$L$381,8,0)</f>
        <v>4345</v>
      </c>
      <c r="D114" s="3">
        <f t="shared" si="1"/>
        <v>-0.5</v>
      </c>
      <c r="E114" s="2">
        <f>VLOOKUP(A114,'[1]HiWatch CCTV'!$D$15:$M$381,10,0)</f>
        <v>8690</v>
      </c>
    </row>
    <row r="115" spans="1:5" x14ac:dyDescent="0.25">
      <c r="A115">
        <v>303619599</v>
      </c>
      <c r="B115" t="s">
        <v>118</v>
      </c>
      <c r="C115" s="2">
        <f>VLOOKUP(A115,'[1]HiWatch CCTV'!$D$15:$L$381,8,0)</f>
        <v>4345</v>
      </c>
      <c r="D115" s="3">
        <f t="shared" si="1"/>
        <v>-0.5</v>
      </c>
      <c r="E115" s="2">
        <f>VLOOKUP(A115,'[1]HiWatch CCTV'!$D$15:$M$381,10,0)</f>
        <v>8690</v>
      </c>
    </row>
    <row r="116" spans="1:5" x14ac:dyDescent="0.25">
      <c r="A116">
        <v>303614549</v>
      </c>
      <c r="B116" t="s">
        <v>119</v>
      </c>
      <c r="C116" s="2">
        <f>VLOOKUP(A116,'[1]HiWatch CCTV'!$D$15:$L$381,8,0)</f>
        <v>5795</v>
      </c>
      <c r="D116" s="3">
        <f t="shared" si="1"/>
        <v>-0.5</v>
      </c>
      <c r="E116" s="2">
        <f>VLOOKUP(A116,'[1]HiWatch CCTV'!$D$15:$M$381,10,0)</f>
        <v>11590</v>
      </c>
    </row>
    <row r="117" spans="1:5" x14ac:dyDescent="0.25">
      <c r="A117">
        <v>303614826</v>
      </c>
      <c r="B117" t="s">
        <v>120</v>
      </c>
      <c r="C117" s="2">
        <f>VLOOKUP(A117,'[1]HiWatch CCTV'!$D$15:$L$381,8,0)</f>
        <v>7095</v>
      </c>
      <c r="D117" s="3">
        <f t="shared" si="1"/>
        <v>-0.5</v>
      </c>
      <c r="E117" s="2">
        <f>VLOOKUP(A117,'[1]HiWatch CCTV'!$D$15:$M$381,10,0)</f>
        <v>14190</v>
      </c>
    </row>
    <row r="118" spans="1:5" x14ac:dyDescent="0.25">
      <c r="A118">
        <v>303614827</v>
      </c>
      <c r="B118" t="s">
        <v>121</v>
      </c>
      <c r="C118" s="2">
        <f>VLOOKUP(A118,'[1]HiWatch CCTV'!$D$15:$L$381,8,0)</f>
        <v>10295</v>
      </c>
      <c r="D118" s="3">
        <f t="shared" si="1"/>
        <v>-0.5</v>
      </c>
      <c r="E118" s="2">
        <f>VLOOKUP(A118,'[1]HiWatch CCTV'!$D$15:$M$381,10,0)</f>
        <v>20590</v>
      </c>
    </row>
    <row r="119" spans="1:5" x14ac:dyDescent="0.25">
      <c r="A119">
        <v>303617703</v>
      </c>
      <c r="B119" t="s">
        <v>122</v>
      </c>
      <c r="C119" s="2">
        <f>VLOOKUP(A119,'[1]HiWatch CCTV'!$D$15:$L$381,8,0)</f>
        <v>8145</v>
      </c>
      <c r="D119" s="3">
        <f t="shared" si="1"/>
        <v>-0.5</v>
      </c>
      <c r="E119" s="2">
        <f>VLOOKUP(A119,'[1]HiWatch CCTV'!$D$15:$M$381,10,0)</f>
        <v>16290</v>
      </c>
    </row>
    <row r="120" spans="1:5" x14ac:dyDescent="0.25">
      <c r="A120">
        <v>303617707</v>
      </c>
      <c r="B120" t="s">
        <v>123</v>
      </c>
      <c r="C120" s="2">
        <f>VLOOKUP(A120,'[1]HiWatch CCTV'!$D$15:$L$381,8,0)</f>
        <v>9145</v>
      </c>
      <c r="D120" s="3">
        <f t="shared" si="1"/>
        <v>-0.5</v>
      </c>
      <c r="E120" s="2">
        <f>VLOOKUP(A120,'[1]HiWatch CCTV'!$D$15:$M$381,10,0)</f>
        <v>18290</v>
      </c>
    </row>
    <row r="121" spans="1:5" x14ac:dyDescent="0.25">
      <c r="A121">
        <v>303617709</v>
      </c>
      <c r="B121" t="s">
        <v>124</v>
      </c>
      <c r="C121" s="2">
        <f>VLOOKUP(A121,'[1]HiWatch CCTV'!$D$15:$L$381,8,0)</f>
        <v>12895</v>
      </c>
      <c r="D121" s="3">
        <f t="shared" si="1"/>
        <v>-0.5</v>
      </c>
      <c r="E121" s="2">
        <f>VLOOKUP(A121,'[1]HiWatch CCTV'!$D$15:$M$381,10,0)</f>
        <v>25790</v>
      </c>
    </row>
    <row r="122" spans="1:5" x14ac:dyDescent="0.25">
      <c r="A122">
        <v>303617704</v>
      </c>
      <c r="B122" t="s">
        <v>125</v>
      </c>
      <c r="C122" s="2">
        <f>VLOOKUP(A122,'[1]HiWatch CCTV'!$D$15:$L$381,8,0)</f>
        <v>9295</v>
      </c>
      <c r="D122" s="3">
        <f t="shared" si="1"/>
        <v>-0.5</v>
      </c>
      <c r="E122" s="2">
        <f>VLOOKUP(A122,'[1]HiWatch CCTV'!$D$15:$M$381,10,0)</f>
        <v>18590</v>
      </c>
    </row>
    <row r="123" spans="1:5" x14ac:dyDescent="0.25">
      <c r="A123">
        <v>303617708</v>
      </c>
      <c r="B123" t="s">
        <v>126</v>
      </c>
      <c r="C123" s="2">
        <f>VLOOKUP(A123,'[1]HiWatch CCTV'!$D$15:$L$381,8,0)</f>
        <v>10495</v>
      </c>
      <c r="D123" s="3">
        <f t="shared" si="1"/>
        <v>-0.5</v>
      </c>
      <c r="E123" s="2">
        <f>VLOOKUP(A123,'[1]HiWatch CCTV'!$D$15:$M$381,10,0)</f>
        <v>20990</v>
      </c>
    </row>
    <row r="124" spans="1:5" x14ac:dyDescent="0.25">
      <c r="A124">
        <v>303617710</v>
      </c>
      <c r="B124" t="s">
        <v>127</v>
      </c>
      <c r="C124" s="2">
        <f>VLOOKUP(A124,'[1]HiWatch CCTV'!$D$15:$L$381,8,0)</f>
        <v>23195</v>
      </c>
      <c r="D124" s="3">
        <f t="shared" si="1"/>
        <v>-0.5</v>
      </c>
      <c r="E124" s="2">
        <f>VLOOKUP(A124,'[1]HiWatch CCTV'!$D$15:$M$381,10,0)</f>
        <v>46390</v>
      </c>
    </row>
    <row r="125" spans="1:5" x14ac:dyDescent="0.25">
      <c r="A125">
        <v>303618180</v>
      </c>
      <c r="B125" t="s">
        <v>128</v>
      </c>
      <c r="C125" s="2">
        <f>VLOOKUP(A125,'[1]HiWatch CCTV'!$D$15:$L$381,8,0)</f>
        <v>18195</v>
      </c>
      <c r="D125" s="3">
        <f t="shared" si="1"/>
        <v>-0.5</v>
      </c>
      <c r="E125" s="2">
        <f>VLOOKUP(A125,'[1]HiWatch CCTV'!$D$15:$M$381,10,0)</f>
        <v>36390</v>
      </c>
    </row>
    <row r="126" spans="1:5" x14ac:dyDescent="0.25">
      <c r="A126">
        <v>302701859</v>
      </c>
      <c r="B126" t="s">
        <v>129</v>
      </c>
      <c r="C126" s="2">
        <f>VLOOKUP(A126,'[1]HiWatch CCTV'!$D$15:$L$381,8,0)</f>
        <v>2295</v>
      </c>
      <c r="D126" s="3">
        <f t="shared" si="1"/>
        <v>-0.5</v>
      </c>
      <c r="E126" s="2">
        <f>VLOOKUP(A126,'[1]HiWatch CCTV'!$D$15:$M$381,10,0)</f>
        <v>4590</v>
      </c>
    </row>
    <row r="127" spans="1:5" x14ac:dyDescent="0.25">
      <c r="A127">
        <v>302700374</v>
      </c>
      <c r="B127" t="s">
        <v>130</v>
      </c>
      <c r="C127" s="2">
        <f>VLOOKUP(A127,'[1]HiWatch CCTV'!$D$15:$L$381,8,0)</f>
        <v>1845</v>
      </c>
      <c r="D127" s="3">
        <f t="shared" si="1"/>
        <v>-0.5</v>
      </c>
      <c r="E127" s="2">
        <f>VLOOKUP(A127,'[1]HiWatch CCTV'!$D$15:$M$381,10,0)</f>
        <v>3690</v>
      </c>
    </row>
    <row r="128" spans="1:5" x14ac:dyDescent="0.25">
      <c r="A128">
        <v>302700685</v>
      </c>
      <c r="B128" t="s">
        <v>131</v>
      </c>
      <c r="C128" s="2">
        <f>VLOOKUP(A128,'[1]HiWatch CCTV'!$D$15:$L$381,8,0)</f>
        <v>2095</v>
      </c>
      <c r="D128" s="3">
        <f t="shared" si="1"/>
        <v>-0.5</v>
      </c>
      <c r="E128" s="2">
        <f>VLOOKUP(A128,'[1]HiWatch CCTV'!$D$15:$M$381,10,0)</f>
        <v>4190</v>
      </c>
    </row>
    <row r="129" spans="1:5" x14ac:dyDescent="0.25">
      <c r="A129">
        <v>301801552</v>
      </c>
      <c r="B129" t="s">
        <v>132</v>
      </c>
      <c r="C129" s="2">
        <f>VLOOKUP(A129,'[1]HiWatch CCTV'!$D$15:$L$381,8,0)</f>
        <v>3047</v>
      </c>
      <c r="D129" s="3">
        <f t="shared" si="1"/>
        <v>-0.5</v>
      </c>
      <c r="E129" s="2">
        <f>VLOOKUP(A129,'[1]HiWatch CCTV'!$D$15:$M$381,10,0)</f>
        <v>6094</v>
      </c>
    </row>
    <row r="130" spans="1:5" x14ac:dyDescent="0.25">
      <c r="A130">
        <v>301802013</v>
      </c>
      <c r="B130" t="s">
        <v>133</v>
      </c>
      <c r="C130" s="2">
        <f>VLOOKUP(A130,'[1]HiWatch CCTV'!$D$15:$L$381,8,0)</f>
        <v>3374</v>
      </c>
      <c r="D130" s="3">
        <f t="shared" si="1"/>
        <v>-0.5</v>
      </c>
      <c r="E130" s="2">
        <f>VLOOKUP(A130,'[1]HiWatch CCTV'!$D$15:$M$381,10,0)</f>
        <v>6748</v>
      </c>
    </row>
    <row r="131" spans="1:5" x14ac:dyDescent="0.25">
      <c r="A131">
        <v>301801559</v>
      </c>
      <c r="B131" t="s">
        <v>134</v>
      </c>
      <c r="C131" s="2">
        <f>VLOOKUP(A131,'[1]HiWatch CCTV'!$D$15:$L$381,8,0)</f>
        <v>5118</v>
      </c>
      <c r="D131" s="3">
        <f t="shared" ref="D131:D194" si="2">C131/E131-100%</f>
        <v>-0.5</v>
      </c>
      <c r="E131" s="2">
        <f>VLOOKUP(A131,'[1]HiWatch CCTV'!$D$15:$M$381,10,0)</f>
        <v>10236</v>
      </c>
    </row>
    <row r="132" spans="1:5" x14ac:dyDescent="0.25">
      <c r="A132">
        <v>301802014</v>
      </c>
      <c r="B132" t="s">
        <v>135</v>
      </c>
      <c r="C132" s="2">
        <f>VLOOKUP(A132,'[1]HiWatch CCTV'!$D$15:$L$381,8,0)</f>
        <v>6099.5</v>
      </c>
      <c r="D132" s="3">
        <f t="shared" si="2"/>
        <v>-0.5</v>
      </c>
      <c r="E132" s="2">
        <f>VLOOKUP(A132,'[1]HiWatch CCTV'!$D$15:$M$381,10,0)</f>
        <v>12199</v>
      </c>
    </row>
    <row r="133" spans="1:5" x14ac:dyDescent="0.25">
      <c r="A133">
        <v>301802373</v>
      </c>
      <c r="B133" t="s">
        <v>136</v>
      </c>
      <c r="C133" s="2">
        <f>VLOOKUP(A133,'[1]HiWatch CCTV'!$D$15:$L$381,8,0)</f>
        <v>3265</v>
      </c>
      <c r="D133" s="3">
        <f t="shared" si="2"/>
        <v>-0.5</v>
      </c>
      <c r="E133" s="2">
        <f>VLOOKUP(A133,'[1]HiWatch CCTV'!$D$15:$M$381,10,0)</f>
        <v>6530</v>
      </c>
    </row>
    <row r="134" spans="1:5" x14ac:dyDescent="0.25">
      <c r="A134">
        <v>301802374</v>
      </c>
      <c r="B134" t="s">
        <v>137</v>
      </c>
      <c r="C134" s="2">
        <f>VLOOKUP(A134,'[1]HiWatch CCTV'!$D$15:$L$381,8,0)</f>
        <v>6099.5</v>
      </c>
      <c r="D134" s="3">
        <f t="shared" si="2"/>
        <v>-0.5</v>
      </c>
      <c r="E134" s="2">
        <f>VLOOKUP(A134,'[1]HiWatch CCTV'!$D$15:$M$381,10,0)</f>
        <v>12199</v>
      </c>
    </row>
    <row r="135" spans="1:5" x14ac:dyDescent="0.25">
      <c r="A135">
        <v>301802375</v>
      </c>
      <c r="B135" t="s">
        <v>138</v>
      </c>
      <c r="C135" s="2">
        <f>VLOOKUP(A135,'[1]HiWatch CCTV'!$D$15:$L$381,8,0)</f>
        <v>15529</v>
      </c>
      <c r="D135" s="3">
        <f t="shared" si="2"/>
        <v>-0.5</v>
      </c>
      <c r="E135" s="2">
        <f>VLOOKUP(A135,'[1]HiWatch CCTV'!$D$15:$M$381,10,0)</f>
        <v>31058</v>
      </c>
    </row>
    <row r="136" spans="1:5" x14ac:dyDescent="0.25">
      <c r="A136">
        <v>301802376</v>
      </c>
      <c r="B136" t="s">
        <v>139</v>
      </c>
      <c r="C136" s="2">
        <f>VLOOKUP(A136,'[1]HiWatch CCTV'!$D$15:$L$381,8,0)</f>
        <v>19895</v>
      </c>
      <c r="D136" s="3">
        <f t="shared" si="2"/>
        <v>-0.5</v>
      </c>
      <c r="E136" s="2">
        <f>VLOOKUP(A136,'[1]HiWatch CCTV'!$D$15:$M$381,10,0)</f>
        <v>39790</v>
      </c>
    </row>
    <row r="137" spans="1:5" x14ac:dyDescent="0.25">
      <c r="A137">
        <v>305302694</v>
      </c>
      <c r="B137" t="s">
        <v>140</v>
      </c>
      <c r="C137" s="2">
        <f>VLOOKUP(A137,'[1]HiWatch Non-CCTV'!$D$6:$M$64,8,0)</f>
        <v>10195</v>
      </c>
      <c r="D137" s="3">
        <f t="shared" si="2"/>
        <v>-0.5</v>
      </c>
      <c r="E137" s="2">
        <f>VLOOKUP(A137,'[1]HiWatch Non-CCTV'!$D$6:$M$64,10,0)</f>
        <v>20390</v>
      </c>
    </row>
    <row r="138" spans="1:5" x14ac:dyDescent="0.25">
      <c r="A138">
        <v>305304057</v>
      </c>
      <c r="B138" t="s">
        <v>141</v>
      </c>
      <c r="C138" s="2">
        <f>VLOOKUP(A138,'[1]HiWatch Non-CCTV'!$D$6:$M$64,8,0)</f>
        <v>9545</v>
      </c>
      <c r="D138" s="3">
        <f t="shared" si="2"/>
        <v>-0.5</v>
      </c>
      <c r="E138" s="2">
        <f>VLOOKUP(A138,'[1]HiWatch Non-CCTV'!$D$6:$M$64,10,0)</f>
        <v>19090</v>
      </c>
    </row>
    <row r="139" spans="1:5" x14ac:dyDescent="0.25">
      <c r="A139">
        <v>305304059</v>
      </c>
      <c r="B139" t="s">
        <v>142</v>
      </c>
      <c r="C139" s="2">
        <f>VLOOKUP(A139,'[1]HiWatch Non-CCTV'!$D$6:$M$64,8,0)</f>
        <v>10195</v>
      </c>
      <c r="D139" s="3">
        <f t="shared" si="2"/>
        <v>-0.5</v>
      </c>
      <c r="E139" s="2">
        <f>VLOOKUP(A139,'[1]HiWatch Non-CCTV'!$D$6:$M$64,10,0)</f>
        <v>20390</v>
      </c>
    </row>
    <row r="140" spans="1:5" x14ac:dyDescent="0.25">
      <c r="A140">
        <v>305304056</v>
      </c>
      <c r="B140" t="s">
        <v>143</v>
      </c>
      <c r="C140" s="2">
        <f>VLOOKUP(A140,'[1]HiWatch Non-CCTV'!$D$6:$M$64,8,0)</f>
        <v>8945</v>
      </c>
      <c r="D140" s="3">
        <f t="shared" si="2"/>
        <v>-0.5</v>
      </c>
      <c r="E140" s="2">
        <f>VLOOKUP(A140,'[1]HiWatch Non-CCTV'!$D$6:$M$64,10,0)</f>
        <v>17890</v>
      </c>
    </row>
    <row r="141" spans="1:5" x14ac:dyDescent="0.25">
      <c r="A141">
        <v>305305027</v>
      </c>
      <c r="B141" t="s">
        <v>144</v>
      </c>
      <c r="C141" s="2">
        <f>VLOOKUP(A141,'[1]HiWatch Non-CCTV'!$D$6:$M$64,8,0)</f>
        <v>6545</v>
      </c>
      <c r="D141" s="3">
        <f t="shared" si="2"/>
        <v>-0.5</v>
      </c>
      <c r="E141" s="2">
        <f>VLOOKUP(A141,'[1]HiWatch Non-CCTV'!$D$6:$M$64,10,0)</f>
        <v>13090</v>
      </c>
    </row>
    <row r="142" spans="1:5" x14ac:dyDescent="0.25">
      <c r="A142">
        <v>305302750</v>
      </c>
      <c r="B142" t="s">
        <v>145</v>
      </c>
      <c r="C142" s="2">
        <f>VLOOKUP(A142,'[1]HiWatch Non-CCTV'!$D$6:$M$64,8,0)</f>
        <v>8245</v>
      </c>
      <c r="D142" s="3">
        <f t="shared" si="2"/>
        <v>-0.5</v>
      </c>
      <c r="E142" s="2">
        <f>VLOOKUP(A142,'[1]HiWatch Non-CCTV'!$D$6:$M$64,10,0)</f>
        <v>16490</v>
      </c>
    </row>
    <row r="143" spans="1:5" x14ac:dyDescent="0.25">
      <c r="A143">
        <v>305303689</v>
      </c>
      <c r="B143" t="s">
        <v>146</v>
      </c>
      <c r="C143" s="2">
        <f>VLOOKUP(A143,'[1]HiWatch Non-CCTV'!$D$6:$M$64,8,0)</f>
        <v>6895</v>
      </c>
      <c r="D143" s="3">
        <f t="shared" si="2"/>
        <v>-0.5</v>
      </c>
      <c r="E143" s="2">
        <f>VLOOKUP(A143,'[1]HiWatch Non-CCTV'!$D$6:$M$64,10,0)</f>
        <v>13790</v>
      </c>
    </row>
    <row r="144" spans="1:5" x14ac:dyDescent="0.25">
      <c r="A144">
        <v>305303688</v>
      </c>
      <c r="B144" t="s">
        <v>147</v>
      </c>
      <c r="C144" s="2">
        <f>VLOOKUP(A144,'[1]HiWatch Non-CCTV'!$D$6:$M$64,8,0)</f>
        <v>6895</v>
      </c>
      <c r="D144" s="3">
        <f t="shared" si="2"/>
        <v>-0.5</v>
      </c>
      <c r="E144" s="2">
        <f>VLOOKUP(A144,'[1]HiWatch Non-CCTV'!$D$6:$M$64,10,0)</f>
        <v>13790</v>
      </c>
    </row>
    <row r="145" spans="1:5" x14ac:dyDescent="0.25">
      <c r="A145">
        <v>305303754</v>
      </c>
      <c r="B145" t="s">
        <v>148</v>
      </c>
      <c r="C145" s="2">
        <f>VLOOKUP(A145,'[1]HiWatch Non-CCTV'!$D$6:$M$64,8,0)</f>
        <v>8045</v>
      </c>
      <c r="D145" s="3">
        <f t="shared" si="2"/>
        <v>-0.5</v>
      </c>
      <c r="E145" s="2">
        <f>VLOOKUP(A145,'[1]HiWatch Non-CCTV'!$D$6:$M$64,10,0)</f>
        <v>16090</v>
      </c>
    </row>
    <row r="146" spans="1:5" x14ac:dyDescent="0.25">
      <c r="A146">
        <v>305303753</v>
      </c>
      <c r="B146" t="s">
        <v>149</v>
      </c>
      <c r="C146" s="2">
        <f>VLOOKUP(A146,'[1]HiWatch Non-CCTV'!$D$6:$M$64,8,0)</f>
        <v>8045</v>
      </c>
      <c r="D146" s="3">
        <f t="shared" si="2"/>
        <v>-0.5</v>
      </c>
      <c r="E146" s="2">
        <f>VLOOKUP(A146,'[1]HiWatch Non-CCTV'!$D$6:$M$64,10,0)</f>
        <v>16090</v>
      </c>
    </row>
    <row r="147" spans="1:5" x14ac:dyDescent="0.25">
      <c r="A147">
        <v>305303182</v>
      </c>
      <c r="B147" t="s">
        <v>150</v>
      </c>
      <c r="C147" s="2">
        <f>VLOOKUP(A147,'[1]HiWatch Non-CCTV'!$D$6:$M$64,8,0)</f>
        <v>8445</v>
      </c>
      <c r="D147" s="3">
        <f t="shared" si="2"/>
        <v>-0.5</v>
      </c>
      <c r="E147" s="2">
        <f>VLOOKUP(A147,'[1]HiWatch Non-CCTV'!$D$6:$M$64,10,0)</f>
        <v>16890</v>
      </c>
    </row>
    <row r="148" spans="1:5" x14ac:dyDescent="0.25">
      <c r="A148">
        <v>305303033</v>
      </c>
      <c r="B148" t="s">
        <v>151</v>
      </c>
      <c r="C148" s="2">
        <f>VLOOKUP(A148,'[1]HiWatch Non-CCTV'!$D$6:$M$64,8,0)</f>
        <v>3445</v>
      </c>
      <c r="D148" s="3">
        <f t="shared" si="2"/>
        <v>-0.5</v>
      </c>
      <c r="E148" s="2">
        <f>VLOOKUP(A148,'[1]HiWatch Non-CCTV'!$D$6:$M$64,10,0)</f>
        <v>6890</v>
      </c>
    </row>
    <row r="149" spans="1:5" x14ac:dyDescent="0.25">
      <c r="A149">
        <v>305300938</v>
      </c>
      <c r="B149" t="s">
        <v>152</v>
      </c>
      <c r="C149" s="2">
        <f>VLOOKUP(A149,'[1]HiWatch Non-CCTV'!$D$6:$M$64,8,0)</f>
        <v>4195</v>
      </c>
      <c r="D149" s="3">
        <f t="shared" si="2"/>
        <v>-0.5</v>
      </c>
      <c r="E149" s="2">
        <f>VLOOKUP(A149,'[1]HiWatch Non-CCTV'!$D$6:$M$64,10,0)</f>
        <v>8390</v>
      </c>
    </row>
    <row r="150" spans="1:5" x14ac:dyDescent="0.25">
      <c r="A150">
        <v>305301676</v>
      </c>
      <c r="B150" t="s">
        <v>153</v>
      </c>
      <c r="C150" s="2">
        <f>VLOOKUP(A150,'[1]HiWatch Non-CCTV'!$D$6:$M$64,8,0)</f>
        <v>5045</v>
      </c>
      <c r="D150" s="3">
        <f t="shared" si="2"/>
        <v>-0.5</v>
      </c>
      <c r="E150" s="2">
        <f>VLOOKUP(A150,'[1]HiWatch Non-CCTV'!$D$6:$M$64,10,0)</f>
        <v>10090</v>
      </c>
    </row>
    <row r="151" spans="1:5" x14ac:dyDescent="0.25">
      <c r="A151">
        <v>305305042</v>
      </c>
      <c r="B151" t="s">
        <v>154</v>
      </c>
      <c r="C151" s="2">
        <f>VLOOKUP(A151,'[1]HiWatch Non-CCTV'!$D$6:$M$64,8,0)</f>
        <v>12245</v>
      </c>
      <c r="D151" s="3">
        <f t="shared" si="2"/>
        <v>-0.5</v>
      </c>
      <c r="E151" s="2">
        <f>VLOOKUP(A151,'[1]HiWatch Non-CCTV'!$D$6:$M$64,10,0)</f>
        <v>24490</v>
      </c>
    </row>
    <row r="152" spans="1:5" x14ac:dyDescent="0.25">
      <c r="A152">
        <v>305304256</v>
      </c>
      <c r="B152" t="s">
        <v>155</v>
      </c>
      <c r="C152" s="2">
        <f>VLOOKUP(A152,'[1]HiWatch Non-CCTV'!$D$6:$M$64,8,0)</f>
        <v>10545</v>
      </c>
      <c r="D152" s="3">
        <f t="shared" si="2"/>
        <v>-0.5</v>
      </c>
      <c r="E152" s="2">
        <f>VLOOKUP(A152,'[1]HiWatch Non-CCTV'!$D$6:$M$64,10,0)</f>
        <v>21090</v>
      </c>
    </row>
    <row r="153" spans="1:5" x14ac:dyDescent="0.25">
      <c r="A153">
        <v>302918875</v>
      </c>
      <c r="B153" t="s">
        <v>156</v>
      </c>
      <c r="C153" s="2">
        <f>VLOOKUP(A153,'[1]HiWatch Non-CCTV'!$D$6:$M$64,8,0)</f>
        <v>10495</v>
      </c>
      <c r="D153" s="3">
        <f t="shared" si="2"/>
        <v>-0.5</v>
      </c>
      <c r="E153" s="2">
        <f>VLOOKUP(A153,'[1]HiWatch Non-CCTV'!$D$6:$M$64,10,0)</f>
        <v>20990</v>
      </c>
    </row>
    <row r="154" spans="1:5" x14ac:dyDescent="0.25">
      <c r="A154">
        <v>302918873</v>
      </c>
      <c r="B154" t="s">
        <v>157</v>
      </c>
      <c r="C154" s="2">
        <f>VLOOKUP(A154,'[1]HiWatch Non-CCTV'!$D$6:$M$64,8,0)</f>
        <v>12095</v>
      </c>
      <c r="D154" s="3">
        <f t="shared" si="2"/>
        <v>-0.5</v>
      </c>
      <c r="E154" s="2">
        <f>VLOOKUP(A154,'[1]HiWatch Non-CCTV'!$D$6:$M$64,10,0)</f>
        <v>24190</v>
      </c>
    </row>
    <row r="155" spans="1:5" x14ac:dyDescent="0.25">
      <c r="A155">
        <v>302918869</v>
      </c>
      <c r="B155" t="s">
        <v>158</v>
      </c>
      <c r="C155" s="2">
        <f>VLOOKUP(A155,'[1]HiWatch Non-CCTV'!$D$6:$M$64,8,0)</f>
        <v>12095</v>
      </c>
      <c r="D155" s="3">
        <f t="shared" si="2"/>
        <v>-0.5</v>
      </c>
      <c r="E155" s="2">
        <f>VLOOKUP(A155,'[1]HiWatch Non-CCTV'!$D$6:$M$64,10,0)</f>
        <v>24190</v>
      </c>
    </row>
    <row r="156" spans="1:5" x14ac:dyDescent="0.25">
      <c r="A156">
        <v>302921130</v>
      </c>
      <c r="B156" t="s">
        <v>159</v>
      </c>
      <c r="C156" s="2">
        <f>VLOOKUP(A156,'[1]HiWatch Non-CCTV'!$D$6:$M$64,8,0)</f>
        <v>8245</v>
      </c>
      <c r="D156" s="3">
        <f t="shared" si="2"/>
        <v>-0.5</v>
      </c>
      <c r="E156" s="2">
        <f>VLOOKUP(A156,'[1]HiWatch Non-CCTV'!$D$6:$M$64,10,0)</f>
        <v>16490</v>
      </c>
    </row>
    <row r="157" spans="1:5" x14ac:dyDescent="0.25">
      <c r="A157">
        <v>302921131</v>
      </c>
      <c r="B157" t="s">
        <v>160</v>
      </c>
      <c r="C157" s="2">
        <f>VLOOKUP(A157,'[1]HiWatch Non-CCTV'!$D$6:$M$64,8,0)</f>
        <v>8245</v>
      </c>
      <c r="D157" s="3">
        <f t="shared" si="2"/>
        <v>-0.5</v>
      </c>
      <c r="E157" s="2">
        <f>VLOOKUP(A157,'[1]HiWatch Non-CCTV'!$D$6:$M$64,10,0)</f>
        <v>16490</v>
      </c>
    </row>
    <row r="158" spans="1:5" x14ac:dyDescent="0.25">
      <c r="A158">
        <v>302919016</v>
      </c>
      <c r="B158" t="s">
        <v>161</v>
      </c>
      <c r="C158" s="2">
        <f>VLOOKUP(A158,'[1]HiWatch Non-CCTV'!$D$6:$M$64,8,0)</f>
        <v>7095</v>
      </c>
      <c r="D158" s="3">
        <f t="shared" si="2"/>
        <v>-0.5</v>
      </c>
      <c r="E158" s="2">
        <f>VLOOKUP(A158,'[1]HiWatch Non-CCTV'!$D$6:$M$64,10,0)</f>
        <v>14190</v>
      </c>
    </row>
    <row r="159" spans="1:5" x14ac:dyDescent="0.25">
      <c r="A159">
        <v>302919017</v>
      </c>
      <c r="B159" t="s">
        <v>162</v>
      </c>
      <c r="C159" s="2">
        <f>VLOOKUP(A159,'[1]HiWatch Non-CCTV'!$D$6:$M$64,8,0)</f>
        <v>8845</v>
      </c>
      <c r="D159" s="3">
        <f t="shared" si="2"/>
        <v>-0.5</v>
      </c>
      <c r="E159" s="2">
        <f>VLOOKUP(A159,'[1]HiWatch Non-CCTV'!$D$6:$M$64,10,0)</f>
        <v>17690</v>
      </c>
    </row>
    <row r="160" spans="1:5" x14ac:dyDescent="0.25">
      <c r="A160">
        <v>302921155</v>
      </c>
      <c r="B160" t="s">
        <v>163</v>
      </c>
      <c r="C160" s="2">
        <f>VLOOKUP(A160,'[1]HiWatch Non-CCTV'!$D$6:$M$64,8,0)</f>
        <v>9990</v>
      </c>
      <c r="D160" s="3">
        <f t="shared" si="2"/>
        <v>-0.5</v>
      </c>
      <c r="E160" s="2">
        <f>VLOOKUP(A160,'[1]HiWatch Non-CCTV'!$D$6:$M$64,10,0)</f>
        <v>19980</v>
      </c>
    </row>
    <row r="161" spans="1:5" x14ac:dyDescent="0.25">
      <c r="A161">
        <v>302921157</v>
      </c>
      <c r="B161" t="s">
        <v>164</v>
      </c>
      <c r="C161" s="2">
        <f>VLOOKUP(A161,'[1]HiWatch Non-CCTV'!$D$6:$M$64,8,0)</f>
        <v>12990</v>
      </c>
      <c r="D161" s="3">
        <f t="shared" si="2"/>
        <v>-0.5</v>
      </c>
      <c r="E161" s="2">
        <f>VLOOKUP(A161,'[1]HiWatch Non-CCTV'!$D$6:$M$64,10,0)</f>
        <v>25980</v>
      </c>
    </row>
    <row r="162" spans="1:5" x14ac:dyDescent="0.25">
      <c r="A162">
        <v>302918581</v>
      </c>
      <c r="B162" t="s">
        <v>165</v>
      </c>
      <c r="C162" s="2">
        <f>VLOOKUP(A162,'[1]HiWatch Non-CCTV'!$D$6:$M$64,8,0)</f>
        <v>2145</v>
      </c>
      <c r="D162" s="3">
        <f t="shared" si="2"/>
        <v>-0.5</v>
      </c>
      <c r="E162" s="2">
        <f>VLOOKUP(A162,'[1]HiWatch Non-CCTV'!$D$6:$M$64,10,0)</f>
        <v>4290</v>
      </c>
    </row>
    <row r="163" spans="1:5" x14ac:dyDescent="0.25">
      <c r="A163">
        <v>302921030</v>
      </c>
      <c r="B163" t="s">
        <v>166</v>
      </c>
      <c r="C163" s="2">
        <f>VLOOKUP(A163,'[1]HiWatch Non-CCTV'!$D$6:$M$64,8,0)</f>
        <v>1445</v>
      </c>
      <c r="D163" s="3">
        <f t="shared" si="2"/>
        <v>-0.5</v>
      </c>
      <c r="E163" s="2">
        <f>VLOOKUP(A163,'[1]HiWatch Non-CCTV'!$D$6:$M$64,10,0)</f>
        <v>2890</v>
      </c>
    </row>
    <row r="164" spans="1:5" x14ac:dyDescent="0.25">
      <c r="A164">
        <v>302918582</v>
      </c>
      <c r="B164" t="s">
        <v>167</v>
      </c>
      <c r="C164" s="2">
        <f>VLOOKUP(A164,'[1]HiWatch Non-CCTV'!$D$6:$M$64,8,0)</f>
        <v>645</v>
      </c>
      <c r="D164" s="3">
        <f t="shared" si="2"/>
        <v>-0.5</v>
      </c>
      <c r="E164" s="2">
        <f>VLOOKUP(A164,'[1]HiWatch Non-CCTV'!$D$6:$M$64,10,0)</f>
        <v>1290</v>
      </c>
    </row>
    <row r="165" spans="1:5" x14ac:dyDescent="0.25">
      <c r="A165">
        <v>311315616</v>
      </c>
      <c r="B165" t="s">
        <v>168</v>
      </c>
      <c r="C165" s="2">
        <f>VLOOKUP(A165,[1]Hikvision!$E$49:$L$624,7,0)</f>
        <v>9645</v>
      </c>
      <c r="D165" s="3">
        <f t="shared" si="2"/>
        <v>-0.5</v>
      </c>
      <c r="E165" s="2">
        <f>VLOOKUP(A165,[1]Hikvision!$E$49:$L$624,4,0)</f>
        <v>19290</v>
      </c>
    </row>
    <row r="166" spans="1:5" x14ac:dyDescent="0.25">
      <c r="A166">
        <v>311315724</v>
      </c>
      <c r="B166" t="s">
        <v>169</v>
      </c>
      <c r="C166" s="2">
        <f>VLOOKUP(A166,[1]Hikvision!$E$49:$L$624,7,0)</f>
        <v>11345</v>
      </c>
      <c r="D166" s="3">
        <f t="shared" si="2"/>
        <v>-0.5</v>
      </c>
      <c r="E166" s="2">
        <f>VLOOKUP(A166,[1]Hikvision!$E$49:$L$624,4,0)</f>
        <v>22690</v>
      </c>
    </row>
    <row r="167" spans="1:5" x14ac:dyDescent="0.25">
      <c r="A167">
        <v>12082401</v>
      </c>
      <c r="B167" t="s">
        <v>170</v>
      </c>
      <c r="C167" s="2">
        <f>VLOOKUP(A167,[1]Hikvision!$E$49:$L$624,7,0)</f>
        <v>10245</v>
      </c>
      <c r="D167" s="3">
        <f t="shared" si="2"/>
        <v>-0.5</v>
      </c>
      <c r="E167" s="2">
        <f>VLOOKUP(A167,[1]Hikvision!$E$49:$L$624,4,0)</f>
        <v>20490</v>
      </c>
    </row>
    <row r="168" spans="1:5" x14ac:dyDescent="0.25">
      <c r="A168">
        <v>311317240</v>
      </c>
      <c r="B168" t="s">
        <v>171</v>
      </c>
      <c r="C168" s="2">
        <f>VLOOKUP(A168,[1]Hikvision!$E$49:$L$624,7,0)</f>
        <v>13195</v>
      </c>
      <c r="D168" s="3">
        <f t="shared" si="2"/>
        <v>-0.5</v>
      </c>
      <c r="E168" s="2">
        <f>VLOOKUP(A168,[1]Hikvision!$E$49:$L$624,4,0)</f>
        <v>26390</v>
      </c>
    </row>
    <row r="169" spans="1:5" x14ac:dyDescent="0.25">
      <c r="A169">
        <v>311326165</v>
      </c>
      <c r="B169" t="s">
        <v>172</v>
      </c>
      <c r="C169" s="2">
        <f>VLOOKUP(A169,[1]Hikvision!$E$49:$L$624,7,0)</f>
        <v>17410.5</v>
      </c>
      <c r="D169" s="3">
        <f t="shared" si="2"/>
        <v>-0.50000159545614087</v>
      </c>
      <c r="E169" s="2">
        <f>VLOOKUP(A169,[1]Hikvision!$E$49:$L$624,4,0)</f>
        <v>34821.111111111109</v>
      </c>
    </row>
    <row r="170" spans="1:5" x14ac:dyDescent="0.25">
      <c r="A170">
        <v>311323592</v>
      </c>
      <c r="B170" t="s">
        <v>173</v>
      </c>
      <c r="C170" s="2">
        <f>VLOOKUP(A170,[1]Hikvision!$E$49:$L$624,7,0)</f>
        <v>15495</v>
      </c>
      <c r="D170" s="3">
        <f t="shared" si="2"/>
        <v>-0.5</v>
      </c>
      <c r="E170" s="2">
        <f>VLOOKUP(A170,[1]Hikvision!$E$49:$L$624,4,0)</f>
        <v>30990</v>
      </c>
    </row>
    <row r="171" spans="1:5" x14ac:dyDescent="0.25">
      <c r="A171">
        <v>311322801</v>
      </c>
      <c r="B171" t="s">
        <v>174</v>
      </c>
      <c r="C171" s="2">
        <f>VLOOKUP(A171,[1]Hikvision!$E$49:$L$624,7,0)</f>
        <v>20945</v>
      </c>
      <c r="D171" s="3">
        <f t="shared" si="2"/>
        <v>-0.5</v>
      </c>
      <c r="E171" s="2">
        <f>VLOOKUP(A171,[1]Hikvision!$E$49:$L$624,4,0)</f>
        <v>41890</v>
      </c>
    </row>
    <row r="172" spans="1:5" x14ac:dyDescent="0.25">
      <c r="A172">
        <v>327000906</v>
      </c>
      <c r="B172" t="s">
        <v>175</v>
      </c>
      <c r="C172" s="2">
        <f>VLOOKUP(A172,[1]Hikvision!$E$49:$L$624,7,0)</f>
        <v>36595</v>
      </c>
      <c r="D172" s="3">
        <f t="shared" si="2"/>
        <v>-0.5</v>
      </c>
      <c r="E172" s="2">
        <f>VLOOKUP(A172,[1]Hikvision!$E$49:$L$624,4,0)</f>
        <v>73190</v>
      </c>
    </row>
    <row r="173" spans="1:5" x14ac:dyDescent="0.25">
      <c r="A173">
        <v>327000672</v>
      </c>
      <c r="B173" t="s">
        <v>176</v>
      </c>
      <c r="C173" s="2">
        <f>VLOOKUP(A173,[1]Hikvision!$E$49:$L$624,7,0)</f>
        <v>16545</v>
      </c>
      <c r="D173" s="3">
        <f t="shared" si="2"/>
        <v>-0.5</v>
      </c>
      <c r="E173" s="2">
        <f>VLOOKUP(A173,[1]Hikvision!$E$49:$L$624,4,0)</f>
        <v>33090</v>
      </c>
    </row>
    <row r="174" spans="1:5" x14ac:dyDescent="0.25">
      <c r="A174">
        <v>303618109</v>
      </c>
      <c r="B174" t="s">
        <v>177</v>
      </c>
      <c r="C174" s="2">
        <f>VLOOKUP(A174,[1]Hikvision!$E$49:$L$624,7,0)</f>
        <v>10045</v>
      </c>
      <c r="D174" s="3">
        <f t="shared" si="2"/>
        <v>-0.5</v>
      </c>
      <c r="E174" s="2">
        <f>VLOOKUP(A174,[1]Hikvision!$E$49:$L$624,4,0)</f>
        <v>20090</v>
      </c>
    </row>
    <row r="175" spans="1:5" x14ac:dyDescent="0.25">
      <c r="A175">
        <v>303617908</v>
      </c>
      <c r="B175" t="s">
        <v>178</v>
      </c>
      <c r="C175" s="2">
        <f>VLOOKUP(A175,[1]Hikvision!$E$49:$L$624,7,0)</f>
        <v>12795</v>
      </c>
      <c r="D175" s="3">
        <f t="shared" si="2"/>
        <v>-0.5</v>
      </c>
      <c r="E175" s="2">
        <f>VLOOKUP(A175,[1]Hikvision!$E$49:$L$624,4,0)</f>
        <v>25590</v>
      </c>
    </row>
    <row r="176" spans="1:5" x14ac:dyDescent="0.25">
      <c r="A176">
        <v>15012513</v>
      </c>
      <c r="B176" t="s">
        <v>179</v>
      </c>
      <c r="C176" s="2">
        <f>VLOOKUP(A176,[1]Hikvision!$E$49:$L$624,7,0)</f>
        <v>28595</v>
      </c>
      <c r="D176" s="3">
        <f t="shared" si="2"/>
        <v>-0.5</v>
      </c>
      <c r="E176" s="2">
        <f>VLOOKUP(A176,[1]Hikvision!$E$49:$L$624,4,0)</f>
        <v>57190</v>
      </c>
    </row>
    <row r="177" spans="1:5" x14ac:dyDescent="0.25">
      <c r="A177">
        <v>303607720</v>
      </c>
      <c r="B177" t="s">
        <v>180</v>
      </c>
      <c r="C177" s="2">
        <f>VLOOKUP(A177,[1]Hikvision!$E$49:$L$624,7,0)</f>
        <v>50145</v>
      </c>
      <c r="D177" s="3">
        <f t="shared" si="2"/>
        <v>-0.5</v>
      </c>
      <c r="E177" s="2">
        <f>VLOOKUP(A177,[1]Hikvision!$E$49:$L$624,4,0)</f>
        <v>100290</v>
      </c>
    </row>
    <row r="178" spans="1:5" x14ac:dyDescent="0.25">
      <c r="A178">
        <v>303616302</v>
      </c>
      <c r="B178" t="s">
        <v>181</v>
      </c>
      <c r="C178" s="2">
        <f>VLOOKUP(A178,[1]Hikvision!$E$49:$L$624,7,0)</f>
        <v>43095</v>
      </c>
      <c r="D178" s="3">
        <f t="shared" si="2"/>
        <v>-0.5</v>
      </c>
      <c r="E178" s="2">
        <f>VLOOKUP(A178,[1]Hikvision!$E$49:$L$624,4,0)</f>
        <v>86190</v>
      </c>
    </row>
    <row r="179" spans="1:5" x14ac:dyDescent="0.25">
      <c r="A179">
        <v>300513200</v>
      </c>
      <c r="B179" t="s">
        <v>182</v>
      </c>
      <c r="C179" s="2">
        <f>VLOOKUP(A179,[1]Hikvision!$E$49:$L$624,7,0)</f>
        <v>3595</v>
      </c>
      <c r="D179" s="3">
        <f t="shared" si="2"/>
        <v>-0.5</v>
      </c>
      <c r="E179" s="2">
        <f>VLOOKUP(A179,[1]Hikvision!$E$49:$L$624,4,0)</f>
        <v>7190</v>
      </c>
    </row>
    <row r="180" spans="1:5" x14ac:dyDescent="0.25">
      <c r="A180">
        <v>300510478</v>
      </c>
      <c r="B180" t="s">
        <v>183</v>
      </c>
      <c r="C180" s="2">
        <f>VLOOKUP(A180,[1]Hikvision!$E$49:$L$624,7,0)</f>
        <v>7895</v>
      </c>
      <c r="D180" s="3">
        <f t="shared" si="2"/>
        <v>-0.5</v>
      </c>
      <c r="E180" s="2">
        <f>VLOOKUP(A180,[1]Hikvision!$E$49:$L$624,4,0)</f>
        <v>15790</v>
      </c>
    </row>
    <row r="181" spans="1:5" x14ac:dyDescent="0.25">
      <c r="A181">
        <v>300227790</v>
      </c>
      <c r="B181" t="s">
        <v>184</v>
      </c>
      <c r="C181" s="2">
        <f>VLOOKUP(A181,[1]Hikvision!$E$49:$L$624,7,0)</f>
        <v>14295</v>
      </c>
      <c r="D181" s="3">
        <f t="shared" si="2"/>
        <v>-0.5</v>
      </c>
      <c r="E181" s="2">
        <f>VLOOKUP(A181,[1]Hikvision!$E$49:$L$624,4,0)</f>
        <v>28590</v>
      </c>
    </row>
    <row r="182" spans="1:5" x14ac:dyDescent="0.25">
      <c r="A182">
        <v>302701666</v>
      </c>
      <c r="B182" t="s">
        <v>185</v>
      </c>
      <c r="C182" s="2">
        <f>VLOOKUP(A182,[1]Hikvision!$E$49:$L$624,7,0)</f>
        <v>5095</v>
      </c>
      <c r="D182" s="3">
        <f t="shared" si="2"/>
        <v>-0.5</v>
      </c>
      <c r="E182" s="2">
        <f>VLOOKUP(A182,[1]Hikvision!$E$49:$L$624,4,0)</f>
        <v>10190</v>
      </c>
    </row>
    <row r="183" spans="1:5" x14ac:dyDescent="0.25">
      <c r="A183">
        <v>302700685</v>
      </c>
      <c r="B183" t="s">
        <v>131</v>
      </c>
      <c r="C183" s="2">
        <f>VLOOKUP(A183,'[1]HiWatch CCTV'!$D$15:$L$381,8,0)</f>
        <v>2095</v>
      </c>
      <c r="D183" s="3">
        <f t="shared" si="2"/>
        <v>-0.5</v>
      </c>
      <c r="E183" s="2">
        <f>VLOOKUP(A183,'[1]HiWatch CCTV'!$D$15:$M$381,10,0)</f>
        <v>4190</v>
      </c>
    </row>
    <row r="184" spans="1:5" x14ac:dyDescent="0.25">
      <c r="A184">
        <v>302700321</v>
      </c>
      <c r="B184" t="s">
        <v>186</v>
      </c>
      <c r="C184" s="2">
        <f>VLOOKUP(A184,[1]Hikvision!$E$49:$L$624,7,0)</f>
        <v>3995</v>
      </c>
      <c r="D184" s="3">
        <f t="shared" si="2"/>
        <v>-0.5</v>
      </c>
      <c r="E184" s="2">
        <f>VLOOKUP(A184,[1]Hikvision!$E$49:$L$624,4,0)</f>
        <v>7990</v>
      </c>
    </row>
    <row r="185" spans="1:5" x14ac:dyDescent="0.25">
      <c r="A185">
        <v>302700374</v>
      </c>
      <c r="B185" t="s">
        <v>130</v>
      </c>
      <c r="C185" s="2">
        <f>VLOOKUP(A185,'[1]HiWatch CCTV'!$D$15:$L$381,8,0)</f>
        <v>1845</v>
      </c>
      <c r="D185" s="3">
        <f t="shared" si="2"/>
        <v>-0.5</v>
      </c>
      <c r="E185" s="2">
        <f>VLOOKUP(A185,'[1]HiWatch CCTV'!$D$15:$M$381,10,0)</f>
        <v>3690</v>
      </c>
    </row>
    <row r="186" spans="1:5" x14ac:dyDescent="0.25">
      <c r="A186">
        <v>302700586</v>
      </c>
      <c r="B186" t="s">
        <v>187</v>
      </c>
      <c r="C186" s="2">
        <f>VLOOKUP(A186,[1]Hikvision!$E$49:$L$624,7,0)</f>
        <v>945</v>
      </c>
      <c r="D186" s="3">
        <f t="shared" si="2"/>
        <v>-0.5</v>
      </c>
      <c r="E186" s="2">
        <f>VLOOKUP(A186,[1]Hikvision!$E$49:$L$624,4,0)</f>
        <v>1890</v>
      </c>
    </row>
    <row r="187" spans="1:5" x14ac:dyDescent="0.25">
      <c r="A187">
        <v>302701114</v>
      </c>
      <c r="B187" t="s">
        <v>188</v>
      </c>
      <c r="C187" s="2">
        <f>VLOOKUP(A187,[1]Hikvision!$E$49:$L$624,7,0)</f>
        <v>2745</v>
      </c>
      <c r="D187" s="3">
        <f t="shared" si="2"/>
        <v>-0.5</v>
      </c>
      <c r="E187" s="2">
        <f>VLOOKUP(A187,[1]Hikvision!$E$49:$L$624,4,0)</f>
        <v>5490</v>
      </c>
    </row>
    <row r="188" spans="1:5" x14ac:dyDescent="0.25">
      <c r="A188">
        <v>302701859</v>
      </c>
      <c r="B188" t="s">
        <v>129</v>
      </c>
      <c r="C188" s="2">
        <f>VLOOKUP(A188,'[1]HiWatch CCTV'!$D$15:$L$381,8,0)</f>
        <v>2295</v>
      </c>
      <c r="D188" s="3">
        <f t="shared" si="2"/>
        <v>-0.5</v>
      </c>
      <c r="E188" s="2">
        <f>VLOOKUP(A188,'[1]HiWatch CCTV'!$D$15:$M$381,10,0)</f>
        <v>4590</v>
      </c>
    </row>
    <row r="189" spans="1:5" x14ac:dyDescent="0.25">
      <c r="A189">
        <v>303700361</v>
      </c>
      <c r="B189" t="s">
        <v>189</v>
      </c>
      <c r="C189" s="2">
        <f>VLOOKUP(A189,[1]Hikvision!$E$49:$L$624,7,0)</f>
        <v>9645</v>
      </c>
      <c r="D189" s="3">
        <f t="shared" si="2"/>
        <v>-0.5</v>
      </c>
      <c r="E189" s="2">
        <f>VLOOKUP(A189,[1]Hikvision!$E$49:$L$624,4,0)</f>
        <v>19290</v>
      </c>
    </row>
    <row r="190" spans="1:5" x14ac:dyDescent="0.25">
      <c r="A190">
        <v>305301412</v>
      </c>
      <c r="B190" t="s">
        <v>190</v>
      </c>
      <c r="C190" s="2">
        <f>VLOOKUP(A190,'[1]Hikvision Non-CCTV'!$E$7:$J$355,6,0)</f>
        <v>12095</v>
      </c>
      <c r="D190" s="3">
        <f t="shared" si="2"/>
        <v>-0.5</v>
      </c>
      <c r="E190" s="2">
        <f>VLOOKUP(A190,'[1]Hikvision Non-CCTV'!$E$7:$J$355,3,0)</f>
        <v>24190</v>
      </c>
    </row>
    <row r="191" spans="1:5" x14ac:dyDescent="0.25">
      <c r="A191">
        <v>305303455</v>
      </c>
      <c r="B191" t="s">
        <v>191</v>
      </c>
      <c r="C191" s="2">
        <f>VLOOKUP(A191,'[1]Hikvision Non-CCTV'!$E$7:$J$355,6,0)</f>
        <v>6895</v>
      </c>
      <c r="D191" s="3">
        <f t="shared" si="2"/>
        <v>-0.5</v>
      </c>
      <c r="E191" s="2">
        <f>VLOOKUP(A191,'[1]Hikvision Non-CCTV'!$E$7:$J$355,3,0)</f>
        <v>13790</v>
      </c>
    </row>
    <row r="192" spans="1:5" x14ac:dyDescent="0.25">
      <c r="A192">
        <v>305302831</v>
      </c>
      <c r="B192" t="s">
        <v>192</v>
      </c>
      <c r="C192" s="2">
        <f>VLOOKUP(A192,'[1]Hikvision Non-CCTV'!$E$7:$J$355,6,0)</f>
        <v>2245</v>
      </c>
      <c r="D192" s="3">
        <f t="shared" si="2"/>
        <v>-0.5</v>
      </c>
      <c r="E192" s="2">
        <f>VLOOKUP(A192,'[1]Hikvision Non-CCTV'!$E$7:$J$355,3,0)</f>
        <v>4490</v>
      </c>
    </row>
    <row r="193" spans="1:5" x14ac:dyDescent="0.25">
      <c r="A193">
        <v>305700594</v>
      </c>
      <c r="B193" t="s">
        <v>193</v>
      </c>
      <c r="C193" s="2">
        <f>VLOOKUP(A193,'[1]Hikvision Non-CCTV'!$E$7:$J$355,6,0)</f>
        <v>1695</v>
      </c>
      <c r="D193" s="3">
        <f t="shared" si="2"/>
        <v>-0.5</v>
      </c>
      <c r="E193" s="2">
        <f>VLOOKUP(A193,'[1]Hikvision Non-CCTV'!$E$7:$J$355,3,0)</f>
        <v>3390</v>
      </c>
    </row>
    <row r="194" spans="1:5" x14ac:dyDescent="0.25">
      <c r="A194">
        <v>302900893</v>
      </c>
      <c r="B194" t="s">
        <v>194</v>
      </c>
      <c r="C194" s="2">
        <f>VLOOKUP(A194,'[1]Hikvision Non-CCTV'!$E$7:$J$355,6,0)</f>
        <v>2645</v>
      </c>
      <c r="D194" s="3">
        <f t="shared" si="2"/>
        <v>-0.5</v>
      </c>
      <c r="E194" s="2">
        <f>VLOOKUP(A194,'[1]Hikvision Non-CCTV'!$E$7:$J$355,3,0)</f>
        <v>5290</v>
      </c>
    </row>
    <row r="195" spans="1:5" x14ac:dyDescent="0.25">
      <c r="A195">
        <v>317500199</v>
      </c>
      <c r="B195" t="s">
        <v>195</v>
      </c>
      <c r="C195" s="2">
        <f>VLOOKUP(A195,'[1]Hikvision Non-CCTV'!$E$7:$J$355,6,0)</f>
        <v>13772.5</v>
      </c>
      <c r="D195" s="3">
        <f t="shared" ref="D195:D197" si="3">C195/E195-100%</f>
        <v>-0.5</v>
      </c>
      <c r="E195" s="2">
        <f>VLOOKUP(A195,'[1]Hikvision Non-CCTV'!$E$7:$J$355,3,0)</f>
        <v>27545</v>
      </c>
    </row>
    <row r="196" spans="1:5" x14ac:dyDescent="0.25">
      <c r="A196">
        <v>300904030</v>
      </c>
      <c r="B196" t="s">
        <v>196</v>
      </c>
      <c r="C196" s="2">
        <v>108895</v>
      </c>
      <c r="D196" s="3">
        <f t="shared" si="3"/>
        <v>-0.5</v>
      </c>
      <c r="E196" s="2">
        <v>217790</v>
      </c>
    </row>
    <row r="197" spans="1:5" x14ac:dyDescent="0.25">
      <c r="A197">
        <v>300904025</v>
      </c>
      <c r="B197" t="s">
        <v>197</v>
      </c>
      <c r="C197" s="2">
        <v>105945</v>
      </c>
      <c r="D197" s="3">
        <f t="shared" si="3"/>
        <v>-0.5</v>
      </c>
      <c r="E197" s="2">
        <v>211890</v>
      </c>
    </row>
  </sheetData>
  <autoFilter ref="A1:E197" xr:uid="{50FA6D45-175C-4385-91CB-26EB2B48EA5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-50%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Marketing</dc:creator>
  <cp:lastModifiedBy>Marketing</cp:lastModifiedBy>
  <dcterms:created xsi:type="dcterms:W3CDTF">2025-04-11T12:47:20Z</dcterms:created>
  <dcterms:modified xsi:type="dcterms:W3CDTF">2025-04-11T12:48:07Z</dcterms:modified>
</cp:coreProperties>
</file>